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filterPrivacy="1"/>
  <xr:revisionPtr revIDLastSave="0" documentId="8_{4ABD5ED5-1748-403D-AB37-54C895759004}" xr6:coauthVersionLast="36" xr6:coauthVersionMax="36" xr10:uidLastSave="{00000000-0000-0000-0000-000000000000}"/>
  <bookViews>
    <workbookView xWindow="0" yWindow="0" windowWidth="15200" windowHeight="5970" tabRatio="847" firstSheet="5" activeTab="5" xr2:uid="{00000000-000D-0000-FFFF-FFFF00000000}"/>
  </bookViews>
  <sheets>
    <sheet name="NOTICE" sheetId="1" r:id="rId1"/>
    <sheet name="1. NOTE PRESENTATION" sheetId="20" r:id="rId2"/>
    <sheet name="2. DESCRIPTION FORMATION" sheetId="21" r:id="rId3"/>
    <sheet name="3. ETUDE MARCHE PRIX" sheetId="22" r:id="rId4"/>
    <sheet name="4. EQUIPE PEDAGOGIQUE" sheetId="6" r:id="rId5"/>
    <sheet name="5. SELECTION" sheetId="19"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PEDAGOGIQUE'!$A$2:$J$44</definedName>
    <definedName name="_xlnm.Print_Area" localSheetId="0">NOTICE!$A$1:$T$30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E12" i="13" l="1"/>
  <c r="K31" i="6"/>
  <c r="E20" i="6"/>
  <c r="D34" i="6" s="1"/>
  <c r="L53" i="13"/>
  <c r="K53" i="13"/>
  <c r="B39" i="13"/>
  <c r="I33" i="13"/>
  <c r="G33" i="13"/>
  <c r="E33" i="13"/>
  <c r="E23" i="13"/>
  <c r="G23" i="13"/>
  <c r="I23" i="13"/>
  <c r="I12" i="13"/>
  <c r="G12" i="13"/>
  <c r="B33" i="13"/>
  <c r="B23" i="13"/>
  <c r="B12" i="13"/>
  <c r="C22" i="21" l="1"/>
  <c r="N11" i="13" l="1"/>
  <c r="N10" i="13"/>
  <c r="N9" i="13"/>
  <c r="N8" i="13"/>
  <c r="N7" i="13"/>
  <c r="N6" i="13"/>
  <c r="N5" i="13"/>
  <c r="I51" i="13"/>
  <c r="E27" i="18" s="1"/>
  <c r="G51" i="13"/>
  <c r="D27" i="18" s="1"/>
  <c r="E51" i="13"/>
  <c r="C27" i="18" s="1"/>
  <c r="L50" i="13"/>
  <c r="K50" i="13"/>
  <c r="I45" i="13"/>
  <c r="E26" i="18" s="1"/>
  <c r="G45" i="13"/>
  <c r="D26" i="18" s="1"/>
  <c r="E45" i="13"/>
  <c r="C26" i="18" s="1"/>
  <c r="L44" i="13"/>
  <c r="K44" i="13"/>
  <c r="C54" i="18"/>
  <c r="F48" i="18"/>
  <c r="F47" i="18"/>
  <c r="F46" i="18"/>
  <c r="F45" i="18"/>
  <c r="G46" i="18"/>
  <c r="G47" i="18"/>
  <c r="H47" i="18" s="1"/>
  <c r="G48" i="18"/>
  <c r="H48" i="18" s="1"/>
  <c r="H46" i="18" l="1"/>
  <c r="F27" i="18"/>
  <c r="K51" i="13"/>
  <c r="L51" i="13"/>
  <c r="G27" i="18" s="1"/>
  <c r="F26" i="18"/>
  <c r="L45" i="13"/>
  <c r="G26" i="18" s="1"/>
  <c r="K45" i="13"/>
  <c r="L38" i="13"/>
  <c r="L32" i="13"/>
  <c r="L31" i="13"/>
  <c r="L30" i="13"/>
  <c r="L29" i="13"/>
  <c r="L28" i="13"/>
  <c r="L22" i="13"/>
  <c r="L21" i="13"/>
  <c r="L20" i="13"/>
  <c r="L19" i="13"/>
  <c r="L18" i="13"/>
  <c r="L17" i="13"/>
  <c r="L6" i="13"/>
  <c r="L7" i="13"/>
  <c r="L8" i="13"/>
  <c r="L9" i="13"/>
  <c r="L10" i="13"/>
  <c r="L11" i="13"/>
  <c r="L5" i="13"/>
  <c r="H35" i="18"/>
  <c r="F44" i="18" l="1"/>
  <c r="F42" i="18"/>
  <c r="G44" i="18" l="1"/>
  <c r="G45" i="18"/>
  <c r="F43" i="18" l="1"/>
  <c r="F49" i="18" s="1"/>
  <c r="K38" i="13" l="1"/>
  <c r="K32" i="13"/>
  <c r="K31" i="13"/>
  <c r="K30" i="13"/>
  <c r="K29" i="13"/>
  <c r="K28" i="13"/>
  <c r="K22" i="13"/>
  <c r="K21" i="13"/>
  <c r="K20" i="13"/>
  <c r="K19" i="13"/>
  <c r="K18" i="13"/>
  <c r="K17" i="13"/>
  <c r="K11" i="13"/>
  <c r="K10" i="13"/>
  <c r="K9" i="13"/>
  <c r="K8" i="13"/>
  <c r="K7" i="13"/>
  <c r="K6" i="13"/>
  <c r="K5" i="13"/>
  <c r="G43" i="18"/>
  <c r="H27" i="18"/>
  <c r="H26" i="18"/>
  <c r="C44" i="18" l="1"/>
  <c r="E22" i="18"/>
  <c r="G39" i="13"/>
  <c r="I39" i="13"/>
  <c r="K39" i="13"/>
  <c r="D24" i="18"/>
  <c r="E24" i="18"/>
  <c r="K33" i="13"/>
  <c r="D23" i="18"/>
  <c r="E23" i="18"/>
  <c r="K23" i="13"/>
  <c r="F52" i="18"/>
  <c r="H45" i="18"/>
  <c r="H43" i="18"/>
  <c r="G42" i="18"/>
  <c r="H42" i="18" s="1"/>
  <c r="E25" i="18" l="1"/>
  <c r="I53" i="13"/>
  <c r="D25" i="18"/>
  <c r="G53" i="13"/>
  <c r="L39" i="13"/>
  <c r="L33" i="13"/>
  <c r="G24" i="18" s="1"/>
  <c r="H24" i="18" s="1"/>
  <c r="D22" i="18"/>
  <c r="D21" i="18" s="1"/>
  <c r="L23" i="13"/>
  <c r="G23" i="18" s="1"/>
  <c r="H23" i="18" s="1"/>
  <c r="K12" i="13"/>
  <c r="E21" i="18"/>
  <c r="L12" i="13"/>
  <c r="G25" i="18" l="1"/>
  <c r="H25" i="18" s="1"/>
  <c r="G22" i="18"/>
  <c r="G21" i="18" l="1"/>
  <c r="H21" i="18" s="1"/>
  <c r="C42" i="18" s="1"/>
  <c r="H22" i="18"/>
  <c r="H44" i="18"/>
  <c r="C47" i="18" l="1"/>
  <c r="C48" i="18" s="1"/>
  <c r="H49" i="18"/>
  <c r="H50" i="18" s="1"/>
  <c r="C23" i="18"/>
  <c r="F23" i="18" s="1"/>
  <c r="C24" i="18"/>
  <c r="F24" i="18" s="1"/>
  <c r="E39" i="13"/>
  <c r="C25" i="18" s="1"/>
  <c r="F25" i="18" s="1"/>
  <c r="C22" i="18" l="1"/>
  <c r="F22" i="18" s="1"/>
  <c r="F21" i="18" s="1"/>
  <c r="E53" i="13"/>
  <c r="C21" i="18" l="1"/>
  <c r="H30" i="18"/>
  <c r="C37" i="18" l="1"/>
  <c r="C38" i="18" s="1"/>
  <c r="G4" i="18"/>
  <c r="C43" i="18"/>
  <c r="C45" i="18" s="1"/>
  <c r="C46" i="18" l="1"/>
  <c r="C50" i="18" s="1"/>
  <c r="C55" i="18"/>
  <c r="C56" i="18" s="1"/>
  <c r="C49" i="18"/>
  <c r="C52"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31"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32"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33"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34"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<sst xmlns="http://schemas.openxmlformats.org/spreadsheetml/2006/main" count="881" uniqueCount="552">
  <si>
    <t>Note de présentation du projet en vue de la création, de la modification 
ou du renouvellement d’une formation d’établissement diplômante</t>
  </si>
  <si>
    <r>
      <rPr>
        <b/>
        <sz val="11"/>
        <color rgb="FF000000"/>
        <rFont val="Calibri"/>
        <family val="2"/>
      </rPr>
      <t xml:space="preserve">Intitulé de la formation : </t>
    </r>
    <r>
      <rPr>
        <sz val="11"/>
        <color rgb="FF000000"/>
        <rFont val="Calibri"/>
        <family val="2"/>
      </rPr>
      <t>Master of Science Environmental Hazards and Risks Management (MSc RISKS)</t>
    </r>
  </si>
  <si>
    <r>
      <t>Objet du projet de formation :</t>
    </r>
    <r>
      <rPr>
        <sz val="11"/>
        <color theme="1"/>
        <rFont val="Calibri"/>
        <family val="2"/>
        <scheme val="minor"/>
      </rPr>
      <t xml:space="preserve">                     </t>
    </r>
  </si>
  <si>
    <t>Modification</t>
  </si>
  <si>
    <t xml:space="preserve">Composante : </t>
  </si>
  <si>
    <t>UCA IDEX</t>
  </si>
  <si>
    <t>Secteur disciplinaire :</t>
  </si>
  <si>
    <t>69 - PLURI SCIENCES DE LA VIE, DE LA SANTÉ, DE LA TERRE ET DE L'UNIVERS</t>
  </si>
  <si>
    <r>
      <rPr>
        <b/>
        <sz val="11"/>
        <color rgb="FF000000"/>
        <rFont val="Calibri"/>
        <family val="2"/>
      </rPr>
      <t xml:space="preserve">Responsable de la formation (Nom Prénom) : </t>
    </r>
    <r>
      <rPr>
        <sz val="11"/>
        <color rgb="FF000000"/>
        <rFont val="Calibri"/>
        <family val="2"/>
      </rPr>
      <t>FOX Dennis</t>
    </r>
  </si>
  <si>
    <r>
      <rPr>
        <b/>
        <sz val="11"/>
        <color rgb="FF000000"/>
        <rFont val="Calibri"/>
        <family val="2"/>
      </rPr>
      <t>Fonction :</t>
    </r>
    <r>
      <rPr>
        <sz val="11"/>
        <color rgb="FF000000"/>
        <rFont val="Calibri"/>
        <family val="2"/>
      </rPr>
      <t xml:space="preserve"> Enseignant-chercheur
</t>
    </r>
    <r>
      <rPr>
        <b/>
        <sz val="11"/>
        <color rgb="FF000000"/>
        <rFont val="Calibri"/>
        <family val="2"/>
      </rPr>
      <t xml:space="preserve">Grade : </t>
    </r>
    <r>
      <rPr>
        <sz val="11"/>
        <color rgb="FF000000"/>
        <rFont val="Calibri"/>
        <family val="2"/>
      </rPr>
      <t>Professeur des Universités</t>
    </r>
  </si>
  <si>
    <r>
      <rPr>
        <b/>
        <sz val="11"/>
        <color rgb="FF000000"/>
        <rFont val="Calibri"/>
        <family val="2"/>
      </rPr>
      <t xml:space="preserve">Téléphone :  </t>
    </r>
    <r>
      <rPr>
        <sz val="11"/>
        <color rgb="FF000000"/>
        <rFont val="Calibri"/>
        <family val="2"/>
      </rPr>
      <t xml:space="preserve">04 89 15 47 51
</t>
    </r>
    <r>
      <rPr>
        <b/>
        <sz val="11"/>
        <color rgb="FF000000"/>
        <rFont val="Calibri"/>
        <family val="2"/>
      </rPr>
      <t xml:space="preserve">Mail : </t>
    </r>
    <r>
      <rPr>
        <sz val="11"/>
        <color rgb="FF000000"/>
        <rFont val="Calibri"/>
        <family val="2"/>
      </rPr>
      <t>Dennis.FOX@univ-cotedazur.fr</t>
    </r>
  </si>
  <si>
    <r>
      <rPr>
        <b/>
        <sz val="11"/>
        <color rgb="FF000000"/>
        <rFont val="Calibri"/>
        <family val="2"/>
        <scheme val="minor"/>
      </rPr>
      <t>Etude du marché / Opportunité économique et/ou pédagogique de l’action de formation (Contexte et enjeux de la formation, besoin et identification de la demande du marché, ancrage territorial, offres concurrentes…)²</t>
    </r>
    <r>
      <rPr>
        <sz val="11"/>
        <color rgb="FF000000"/>
        <rFont val="Calibri"/>
        <family val="2"/>
        <scheme val="minor"/>
      </rPr>
      <t xml:space="preserve"> </t>
    </r>
    <r>
      <rPr>
        <i/>
        <sz val="9"/>
        <color rgb="FF000000"/>
        <rFont val="Calibri"/>
        <family val="2"/>
        <scheme val="minor"/>
      </rPr>
      <t>en 3 lignes maximum</t>
    </r>
    <r>
      <rPr>
        <sz val="9"/>
        <color rgb="FF000000"/>
        <rFont val="Calibri"/>
        <family val="2"/>
        <scheme val="minor"/>
      </rPr>
      <t xml:space="preserve"> </t>
    </r>
    <r>
      <rPr>
        <sz val="11"/>
        <color rgb="FF000000"/>
        <rFont val="Calibri"/>
        <family val="2"/>
        <scheme val="minor"/>
      </rPr>
      <t>:
Aucune étude de marché n'a été effectuée mais la thématique (gestion des risques naturels dans un contexte de changement climatique) est fortement médiatisée et répond à un besoin sociétal urgent. De plus, les technologies enseignées dans le programme sont de pointe et en forte demande de la part des employeurs.</t>
    </r>
  </si>
  <si>
    <r>
      <rPr>
        <b/>
        <sz val="11"/>
        <color rgb="FF000000"/>
        <rFont val="Calibri"/>
        <family val="2"/>
      </rPr>
      <t>Public visé :</t>
    </r>
    <r>
      <rPr>
        <sz val="11"/>
        <color rgb="FF000000"/>
        <rFont val="Calibri"/>
        <family val="2"/>
      </rPr>
      <t xml:space="preserve"> Etudiants avec Licence en sciences dures, très bon niveau, bon niveau d'anglais</t>
    </r>
  </si>
  <si>
    <t>Cycle du diplôme</t>
  </si>
  <si>
    <t>Master</t>
  </si>
  <si>
    <t>Niveau d'entrée minimal (bac, bac+1, bac+2 …) :</t>
  </si>
  <si>
    <t>Bac+3</t>
  </si>
  <si>
    <t>Niveau estimé de sortie  bac, bac+1, bac+2 ...) :</t>
  </si>
  <si>
    <t>Bac+5</t>
  </si>
  <si>
    <r>
      <rPr>
        <b/>
        <sz val="11"/>
        <color rgb="FF000000"/>
        <rFont val="Calibri"/>
        <family val="2"/>
        <scheme val="minor"/>
      </rPr>
      <t>Prérequis :</t>
    </r>
    <r>
      <rPr>
        <sz val="11"/>
        <color rgb="FF000000"/>
        <rFont val="Calibri"/>
        <family val="2"/>
        <scheme val="minor"/>
      </rPr>
      <t xml:space="preserve"> Une licence en sciences (BSc ou équivalent) de deuxième classe (division supérieure) ou plus, en géographie, sciences de la Terre, sciences de l'environnement ou dans un domaine similaire. Un niveau d'anglais minimum B2.</t>
    </r>
  </si>
  <si>
    <r>
      <rPr>
        <b/>
        <sz val="11"/>
        <color rgb="FF000000"/>
        <rFont val="Calibri"/>
        <family val="2"/>
        <scheme val="minor"/>
      </rPr>
      <t xml:space="preserve">Objectif pédagogique exprimé en compétences/métiers :
</t>
    </r>
    <r>
      <rPr>
        <sz val="11"/>
        <color rgb="FF000000"/>
        <rFont val="Calibri"/>
        <family val="2"/>
        <scheme val="minor"/>
      </rPr>
      <t>Analyse des risques naturels ; modélisation des risques naturels ; conseil en gestion des risques naturels ; exploitation des systèmes d'information géographique ; exploitation des images satellitaires et aéroportées ; programmation en Python et en R.</t>
    </r>
  </si>
  <si>
    <t>Modalités pédagogiques (Synchrone/asychrone)</t>
  </si>
  <si>
    <t>Synchrone</t>
  </si>
  <si>
    <t>Modalités pédagogiques (Présentiel/Distanciel/Hybride)</t>
  </si>
  <si>
    <t>Hybride</t>
  </si>
  <si>
    <t>Aspect formation continue² :</t>
  </si>
  <si>
    <t xml:space="preserve">*- Souhait d’ouvrir la formation à la formation continue :  </t>
  </si>
  <si>
    <t>Oui</t>
  </si>
  <si>
    <t xml:space="preserve">*- Souhait d’enregistrer la formation au RNCP ou RSCH :  </t>
  </si>
  <si>
    <r>
      <rPr>
        <b/>
        <sz val="11"/>
        <color rgb="FF000000"/>
        <rFont val="Calibri"/>
        <family val="2"/>
        <scheme val="minor"/>
      </rPr>
      <t xml:space="preserve">Logistique (lieu de la formation, capacité salle, spécificités salles) : </t>
    </r>
    <r>
      <rPr>
        <sz val="11"/>
        <color rgb="FF000000"/>
        <rFont val="Calibri"/>
        <family val="2"/>
        <scheme val="minor"/>
      </rPr>
      <t>Campus IMREDD, capacité salle de 14 à 46 personnes</t>
    </r>
  </si>
  <si>
    <r>
      <rPr>
        <b/>
        <sz val="11"/>
        <color rgb="FF000000"/>
        <rFont val="Calibri"/>
        <family val="2"/>
        <scheme val="minor"/>
      </rPr>
      <t xml:space="preserve">Langue(s) d’enseignement : </t>
    </r>
    <r>
      <rPr>
        <sz val="11"/>
        <color rgb="FF000000"/>
        <rFont val="Calibri"/>
        <family val="2"/>
        <scheme val="minor"/>
      </rPr>
      <t>Anglais</t>
    </r>
  </si>
  <si>
    <r>
      <rPr>
        <b/>
        <sz val="11"/>
        <color rgb="FF000000"/>
        <rFont val="Calibri"/>
        <family val="2"/>
        <scheme val="minor"/>
      </rPr>
      <t xml:space="preserve">Nombre visé de participants par session : </t>
    </r>
    <r>
      <rPr>
        <sz val="11"/>
        <color rgb="FF000000"/>
        <rFont val="Calibri"/>
        <family val="2"/>
        <scheme val="minor"/>
      </rPr>
      <t>15 à 20 par année d'étude, soit 30 à 40 au total par année universitaire (MSc 1 + MSc 2)</t>
    </r>
  </si>
  <si>
    <r>
      <rPr>
        <b/>
        <sz val="11"/>
        <color rgb="FF000000"/>
        <rFont val="Calibri"/>
        <family val="2"/>
        <scheme val="minor"/>
      </rPr>
      <t xml:space="preserve">Nombre de sessions par an et périodes de l’année : </t>
    </r>
    <r>
      <rPr>
        <sz val="11"/>
        <color rgb="FF000000"/>
        <rFont val="Calibri"/>
        <family val="2"/>
        <scheme val="minor"/>
      </rPr>
      <t>1 session par an, avec rentrée en septembre</t>
    </r>
  </si>
  <si>
    <t>Durée de la formation</t>
  </si>
  <si>
    <t>2 ans</t>
  </si>
  <si>
    <r>
      <rPr>
        <b/>
        <sz val="11"/>
        <color rgb="FF000000"/>
        <rFont val="Calibri"/>
        <family val="2"/>
        <scheme val="minor"/>
      </rPr>
      <t xml:space="preserve">Rythme de la formation (journée, soir, samedi, alternance, séquences de cours groupés, cours du soir, séance de regroupement…) :
</t>
    </r>
    <r>
      <rPr>
        <sz val="11"/>
        <color rgb="FF000000"/>
        <rFont val="Calibri"/>
        <family val="2"/>
        <scheme val="minor"/>
      </rPr>
      <t>Cours en journée, du lundi au vendredi.</t>
    </r>
  </si>
  <si>
    <t>Stage</t>
  </si>
  <si>
    <r>
      <rPr>
        <b/>
        <sz val="11"/>
        <color rgb="FF000000"/>
        <rFont val="Calibri"/>
        <family val="2"/>
        <scheme val="minor"/>
      </rPr>
      <t xml:space="preserve">Durée du stage : </t>
    </r>
    <r>
      <rPr>
        <sz val="11"/>
        <color rgb="FF000000"/>
        <rFont val="Calibri"/>
        <family val="2"/>
        <scheme val="minor"/>
      </rPr>
      <t>Minimum 3 mois en MSc 1 et minimum 5 mois en MSc 2</t>
    </r>
  </si>
  <si>
    <r>
      <rPr>
        <b/>
        <sz val="11"/>
        <color rgb="FF000000"/>
        <rFont val="Calibri"/>
        <family val="2"/>
        <scheme val="minor"/>
      </rPr>
      <t xml:space="preserve">Partenariat public ou privé financier : </t>
    </r>
    <r>
      <rPr>
        <sz val="11"/>
        <color rgb="FF000000"/>
        <rFont val="Calibri"/>
        <family val="2"/>
        <scheme val="minor"/>
      </rPr>
      <t>N/A</t>
    </r>
  </si>
  <si>
    <r>
      <rPr>
        <b/>
        <sz val="11"/>
        <color rgb="FF000000"/>
        <rFont val="Calibri"/>
        <family val="2"/>
        <scheme val="minor"/>
      </rPr>
      <t xml:space="preserve">Partenariat public ou privé académique : </t>
    </r>
    <r>
      <rPr>
        <sz val="11"/>
        <color rgb="FF000000"/>
        <rFont val="Calibri"/>
        <family val="2"/>
        <scheme val="minor"/>
      </rPr>
      <t>Accord Erasmus avec l'Université de Gênes (Italie)</t>
    </r>
  </si>
  <si>
    <r>
      <rPr>
        <b/>
        <sz val="11"/>
        <color rgb="FF000000"/>
        <rFont val="Calibri"/>
        <family val="2"/>
        <scheme val="minor"/>
      </rPr>
      <t xml:space="preserve">Informations complémentaires : </t>
    </r>
    <r>
      <rPr>
        <sz val="11"/>
        <color rgb="FF000000"/>
        <rFont val="Calibri"/>
        <family val="2"/>
        <scheme val="minor"/>
      </rPr>
      <t>Développement de connexions avec Ulysseus (Erasmus+ avec Séville)</t>
    </r>
  </si>
  <si>
    <t>1. Avis COPIL composante (avec soutenabilité du site) :</t>
  </si>
  <si>
    <r>
      <rPr>
        <b/>
        <sz val="11"/>
        <color rgb="FF000000"/>
        <rFont val="Calibri"/>
        <family val="2"/>
        <scheme val="minor"/>
      </rPr>
      <t xml:space="preserve">Arguments (alignement stratégique, intérêt financier, intérêt d’image, intérêt pour l’insertion professionnelle des étudiants, ...) : </t>
    </r>
    <r>
      <rPr>
        <sz val="11"/>
        <color rgb="FF000000"/>
        <rFont val="Calibri"/>
        <family val="2"/>
        <scheme val="minor"/>
      </rPr>
      <t xml:space="preserve">Avis très favorable, programme stratégique IDEX/UniCA.
</t>
    </r>
    <r>
      <rPr>
        <b/>
        <sz val="11"/>
        <color rgb="FF000000"/>
        <rFont val="Calibri"/>
        <family val="2"/>
        <scheme val="minor"/>
      </rPr>
      <t xml:space="preserve">
Date COPIL composante :</t>
    </r>
    <r>
      <rPr>
        <sz val="11"/>
        <color rgb="FF000000"/>
        <rFont val="Calibri"/>
        <family val="2"/>
        <scheme val="minor"/>
      </rPr>
      <t xml:space="preserve"> 20 mars 2024</t>
    </r>
  </si>
  <si>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</si>
  <si>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</si>
  <si>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</si>
  <si>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</si>
  <si>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</si>
  <si>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</si>
  <si>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</si>
  <si>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</si>
  <si>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L'objectif de la formation est double.
Le premier objectif est de permettre aux étudiants d'acquérir une maitrise générale de la gestion des risques naturels, et notamment des risques suivants : séismes et tsunamis, dégradation des sols, inondations, feux de forêt, mouvements de masse dans un contexte de fortes évolutions du climat et de l'occupation du sol.
Le deuxième objectif est de donner aux étudiants une compétence forte en technologies de traitement de données géoréférencées par la maitrise de nombreux logiciels en Sytèmes d'Information Géographique, Télédétection, et programmation en Python et en R.</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</si>
  <si>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</si>
  <si>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</si>
  <si>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La stratégie de la formation repose sur 4 axes :
1) Un semestre d'harmonisation des compétences techniques en SIG, télédétection et programmation en mathématiques et statistiques. Cet aspect technique est accompagné par des cours généraux en chimie et en écologie afin d'harmoniser les connaissances fondamentales des étudiants qui proviennent de plusieurs Licences de sciences dures différentes.
2) Des modules spécialisés en gestion de risque, où chaque risque est traité en continu pendant 4-5 semaines.
3) Un complément de cours de moindre envergure que les modules complets, mais qui sont essentiels pour la compréhension des évolutions actuelles et prévues du climat, ainsi que de phénomènes annexes comme la pollution, et du savoir-faire nécessaire pour créer et gérer une entreprise.
4) Enfin, un des piliers de la formation repose sur les stages : 3 mois minimum en MSc 1, 5 mois minimum en MSc 2. Le stage de MSc 1 est orienté obligatoirement vers la maitrise de techniques en SIG, télédétection et/ou programmation. Le stage en MSc 2 est orienté vers le marché du travail et reste très ouvert.</t>
  </si>
  <si>
    <t>2.3. Positionnement dans la stratégie de la composante et de l'établissement</t>
  </si>
  <si>
    <t>• Le positionnement et la valeur ajoutée de la formation au sein de la composante et de l'établissement</t>
  </si>
  <si>
    <t>Le Programme Formation de l’IDEX a construit depuis 2018 une dizaine de diplômes d’établissement de niveau master. Le choix de la gouvernance était de permettre via l’IDEX la naissance de formations originales parce que profondément transdisciplinaires, internationales, engageant au moins deux membres d'Université Côte d'Azur, non concurrentielles de l’offre existante, et répondant au développement de grandes thématiques de recherche et de développement de notre écosystème, ne pouvant donc être portées au sein de mentions nationales de master telles que définies par l’arrêté du 4 février 2014. 
La stratégie du Programme Formation d’Université Côte d’Azur, avec l’obtention du label d’initiative d’excellence (IDEX), a été de développer ce type de formations entièrement dispensées en anglais, reflétant les grands axes de l’expertise scientifique de notre site dans le domaine de la recherche, ainsi que les besoins structurels de l’économie émergente des partenaires socio-économiques. 
L’objectif est ainsi de proposer à une commaunauté d'étudiants internationaux et européens un ensemble de programmes de niveau master caractérisées par une forte transdisciplinarité axée sur les métiers de demain et adossée à la recherche d'excellence du site. Les Masters of Science ont une finalité professionnelle dans un domaine spécialisé mais permettent aussi d'accéder à la recherche.
Le MSc RISKS est aligné dans cette perspective avec une approche globale de la gestion des risques et l'exploitation de logiciels et de données numériques de pointe. La valeur ajoutée repose d'une part sur l'intégration de plusieurs disciplines (géologie, géographie, écologie, maths, informatique...) dans un seul diplôme, et d'autre part sur la qualité des étudiants sélectionnés. Le diplôme reçoit environ 80-90 candidatures par an, auditionne environ 40-50 de ces candidats, et accueille une quinzaine de candidats à chaque rentrée. Les étudiants ont en général un très bon niveau, voire excellent.</t>
  </si>
  <si>
    <t xml:space="preserve">2.4. Public visé et effectifs attendus </t>
  </si>
  <si>
    <t>Indiquez le public visé, les effectifs attendus pour chacun de ces publics et si nécessaire la mise en place de tarifs préférentiels</t>
  </si>
  <si>
    <r>
      <rPr>
        <b/>
        <sz val="11"/>
        <color rgb="FF000000"/>
        <rFont val="Calibri"/>
        <family val="2"/>
      </rPr>
      <t xml:space="preserve">Public visé
</t>
    </r>
    <r>
      <rPr>
        <sz val="11"/>
        <color rgb="FF000000"/>
        <rFont val="Calibri"/>
        <family val="2"/>
      </rPr>
      <t xml:space="preserve">Le public visé a 3 caractéristiques : des étudiants ayant déjà une Licence en sciences dures, des candidats de très bon niveau, et des candidats avec un niveau d'anglais suffisant pour suivre la formation. La 5ème promotion de la formation a été accueillie en septembre 2023 et elle compte une quinzaine de pays d'origine des étudiants.
</t>
    </r>
    <r>
      <rPr>
        <b/>
        <sz val="11"/>
        <color rgb="FF000000"/>
        <rFont val="Calibri"/>
        <family val="2"/>
      </rPr>
      <t xml:space="preserve">Effectifs attendus
</t>
    </r>
    <r>
      <rPr>
        <sz val="11"/>
        <color rgb="FF000000"/>
        <rFont val="Calibri"/>
        <family val="2"/>
      </rPr>
      <t xml:space="preserve">15 à 20 étudiants par année d'étude, soit 30 à 40 au total par année universitaire (MSc 1 + MSc 2).
</t>
    </r>
    <r>
      <rPr>
        <b/>
        <sz val="11"/>
        <color rgb="FF000000"/>
        <rFont val="Calibri"/>
        <family val="2"/>
      </rPr>
      <t xml:space="preserve">Tarifs préférentiels
</t>
    </r>
    <r>
      <rPr>
        <sz val="11"/>
        <color rgb="FF000000"/>
        <rFont val="Calibri"/>
        <family val="2"/>
      </rPr>
      <t>Absence de tarif préférentiel en dehors de la grille figurant sur l'onglet 7 "soutenabilité Financière".
Environ 20% des étudiants bénéficient d'une bourse.</t>
    </r>
  </si>
  <si>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</si>
  <si>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</si>
  <si>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</si>
  <si>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</si>
  <si>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</si>
  <si>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</si>
  <si>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</si>
  <si>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</si>
  <si>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</si>
  <si>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</si>
  <si>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</si>
  <si>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</si>
  <si>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</si>
  <si>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</si>
  <si>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</si>
  <si>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t>Une étude préalable n'a pas été effectuée mais la gestion des risques naturels dans un contexte de changement climatique est urgente, comme le témoigne les nombreuses catastrophes naturelles, et les outils utilisés sont très en demande sur le marché du travail. Aucun des étudiants des 3 premières promotions n'a eu de difficulté à trouver un emploi ou à trouver une bourse de thèse pour l'instant.</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</si>
  <si>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</si>
  <si>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</si>
  <si>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De nombreuses formations traitent des risques naturels en Europe, et nous sommes en train d'ouvrir des discussions avec ces interlocuteurs pour l'échange d'étudiants et des collaborations dans l'enseignement (Séville via Ulysseus). Mais aucune ne traite une gamme de risques aussi large que le MSc RISKS et la plupart n'ont pas le même niveau de compétences techniques. La seule exception serait Twente au Pays-Bas qui a une excellente réputation.</t>
  </si>
  <si>
    <t>3.3. Analyse concurrentielle des prix de vente et proposition de positionnement</t>
  </si>
  <si>
    <t>Formation</t>
  </si>
  <si>
    <t>Etablissement</t>
  </si>
  <si>
    <t>Privé/public</t>
  </si>
  <si>
    <t>Nb d'heures de la formation</t>
  </si>
  <si>
    <t>Prix de la formation</t>
  </si>
  <si>
    <t>Coût horaire</t>
  </si>
  <si>
    <t>Présentiel/à distance</t>
  </si>
  <si>
    <t>Répartition TP/CM</t>
  </si>
  <si>
    <t>Financement CPF</t>
  </si>
  <si>
    <t>Financement DPC (médical)</t>
  </si>
  <si>
    <t>Financement FIFPL (médical)</t>
  </si>
  <si>
    <t>Autre infos</t>
  </si>
  <si>
    <t>Planning and Management of Natural Risks</t>
  </si>
  <si>
    <t>University of Alicante, Spain</t>
  </si>
  <si>
    <t>Public</t>
  </si>
  <si>
    <t>Pas indiqué sur le site</t>
  </si>
  <si>
    <t>Présentiel</t>
  </si>
  <si>
    <t>Impossible à voir</t>
  </si>
  <si>
    <t>Non</t>
  </si>
  <si>
    <t>https://cvnet.cpd.ua.es/webcvnet/planestudio/planestudiond.aspx?plan=D062&amp;lengua=E
https://web.ua.es/en/riesgos-naturales/masters-in-planning-and-management-of-natural-risks.html</t>
  </si>
  <si>
    <t>Minerals and geohazards</t>
  </si>
  <si>
    <t>University of Barcelona, Spain</t>
  </si>
  <si>
    <t>http://www.ub.edu/queoferim/geologia/en/index/presentacio.htm</t>
  </si>
  <si>
    <t>Applied Geo-Informatics in Environmental and Risk Management</t>
  </si>
  <si>
    <t>University of Aegean, Greece</t>
  </si>
  <si>
    <t>https://geography.aegean.gr/pms/index_en.php</t>
  </si>
  <si>
    <t xml:space="preserve">Risk and Emergency Management </t>
  </si>
  <si>
    <t>UME Graduate School, Pavia Italy</t>
  </si>
  <si>
    <t>http://www.umeschool.it/rem/</t>
  </si>
  <si>
    <t>Emergency and Disaster Management</t>
  </si>
  <si>
    <t>University of Haifa, Israel</t>
  </si>
  <si>
    <t>https://geo.hevra.haifa.ac.il/index.php/english/academic-programs</t>
  </si>
  <si>
    <t>Natural Hazards, Risk and Engineering. Spatial Information for Effective Disaster Risk Management</t>
  </si>
  <si>
    <t>University of Twente, Netherlands</t>
  </si>
  <si>
    <t>https://www.utwente.nl/en/education/master/programmes/geo-information-science-earth-observation/specialization/applied-earth-sciences-natural-hazards-risk-engineering/#what-will-be-achieved</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</si>
  <si>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</si>
  <si>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</si>
  <si>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</si>
  <si>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</si>
  <si>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</si>
  <si>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</si>
  <si>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</si>
  <si>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</si>
  <si>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</si>
  <si>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</si>
  <si>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</si>
  <si>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</si>
  <si>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Beccia Maria Rosa</t>
  </si>
  <si>
    <t>E/C</t>
  </si>
  <si>
    <t>UniCA</t>
  </si>
  <si>
    <t>maria-rosa.beccia@univ-cotedazur.fr</t>
  </si>
  <si>
    <t>Amichot Marcel</t>
  </si>
  <si>
    <t>Salarié du secteur public français (hors UniCA)</t>
  </si>
  <si>
    <t>INRAE</t>
  </si>
  <si>
    <t>marcel.amichot@inrae.fr</t>
  </si>
  <si>
    <t xml:space="preserve">Bottein Marie-Yasmine </t>
  </si>
  <si>
    <t>marie-yasmine.bottein@univ-cotedazur.fr</t>
  </si>
  <si>
    <t>Aubard Valentine</t>
  </si>
  <si>
    <t>valentine.aubard@inrae.fr</t>
  </si>
  <si>
    <t>Bottin Lorraine</t>
  </si>
  <si>
    <t>lorraine.bottin@univ-cotedazur.fr</t>
  </si>
  <si>
    <t>Barbero Renaud</t>
  </si>
  <si>
    <t>renaud.barbero@inrae.fr</t>
  </si>
  <si>
    <t>Caglioni Matteo</t>
  </si>
  <si>
    <t>matteo.caglioni@univ-cotedazur.fr</t>
  </si>
  <si>
    <t>Berolo Wanda</t>
  </si>
  <si>
    <t>BIATSS UniCA</t>
  </si>
  <si>
    <t>berolo@geoazur.unice.fr</t>
  </si>
  <si>
    <t>Chapuis Margot</t>
  </si>
  <si>
    <t>Margot.CHAPUIS@univ-cotedazur.fr</t>
  </si>
  <si>
    <t>Bertrand  Etienne</t>
  </si>
  <si>
    <t>Université Gustave Eiffel</t>
  </si>
  <si>
    <t>Etienne.BERTRAND@univ-cotedazur.fr</t>
  </si>
  <si>
    <t>Creff Gaelle</t>
  </si>
  <si>
    <t>gaelle.creff@univ-cotedazur.fr</t>
  </si>
  <si>
    <t>BOUNTZOUKLIS Christos</t>
  </si>
  <si>
    <t>Collaborateur bénévole</t>
  </si>
  <si>
    <t>N/A</t>
  </si>
  <si>
    <t>Christos.BOUNTZOUKLIS@ec.europa.eu</t>
  </si>
  <si>
    <t>Delouis Bertrand</t>
  </si>
  <si>
    <t>delouis@geoazur.unice.fr</t>
  </si>
  <si>
    <t>Bourdin Tristan</t>
  </si>
  <si>
    <t>Salarié du secteur privé français</t>
  </si>
  <si>
    <t>SAS GEO-GC</t>
  </si>
  <si>
    <t>tristan.bourdin@gmail.com</t>
  </si>
  <si>
    <t>Den Auwer Christophe</t>
  </si>
  <si>
    <t>christophe.denauwer@univ-cotedazur.fr</t>
  </si>
  <si>
    <t>Briche Elodie</t>
  </si>
  <si>
    <t>ADEME</t>
  </si>
  <si>
    <t>elodie.briche@ademe.fr</t>
  </si>
  <si>
    <t>Di Bernardino Elena</t>
  </si>
  <si>
    <t>elena.di_bernardino@univ-cotedazur.fr</t>
  </si>
  <si>
    <t>Candela Daniel</t>
  </si>
  <si>
    <t>SDIS CAGNES SUR MER</t>
  </si>
  <si>
    <t>daniel.candela06320@gmail.com</t>
  </si>
  <si>
    <t>Fox Dennis</t>
  </si>
  <si>
    <t>Dennis.FOX@univ-cotedazur.fr</t>
  </si>
  <si>
    <t>Carrega Pierre</t>
  </si>
  <si>
    <t>Retraité</t>
  </si>
  <si>
    <t>Pierre.CARREGA@univ-cotedazur.fr</t>
  </si>
  <si>
    <t>Lebourg Thomas</t>
  </si>
  <si>
    <t>lebourg@geoazur.unice.fr</t>
  </si>
  <si>
    <t>Castagnola Frédéric</t>
  </si>
  <si>
    <t>fred.castagnola@gmail.com</t>
  </si>
  <si>
    <t>Moreno Diego</t>
  </si>
  <si>
    <t>Diego.MORENO@univ-cotedazur.fr</t>
  </si>
  <si>
    <t>Cointe Melina</t>
  </si>
  <si>
    <t>Doctorant UniCA non DCCE</t>
  </si>
  <si>
    <t>melina.cointe@inrae.fr</t>
  </si>
  <si>
    <t>Puche Mathilde</t>
  </si>
  <si>
    <t>ATER</t>
  </si>
  <si>
    <t>mathilde.puche@etu.univ-cotedazur.fr</t>
  </si>
  <si>
    <t>Derijard Benoit</t>
  </si>
  <si>
    <t>CNRS</t>
  </si>
  <si>
    <t>benoit.derijard@univ-cotedazur.fr</t>
  </si>
  <si>
    <t>Raybaud Virginie</t>
  </si>
  <si>
    <t>virginie.raybaud@unice.fr</t>
  </si>
  <si>
    <t>Djema Walid</t>
  </si>
  <si>
    <t>INRIA</t>
  </si>
  <si>
    <t>walid.djema@inria.fr</t>
  </si>
  <si>
    <t>Renac Christophe</t>
  </si>
  <si>
    <t>Christophe.RENAC@geoazur.unice.fr</t>
  </si>
  <si>
    <t>Dreyfus Raphaëlle</t>
  </si>
  <si>
    <t xml:space="preserve">SMIAGE </t>
  </si>
  <si>
    <t>r.dreyfus@smiage.fr</t>
  </si>
  <si>
    <t>Santisi Maria Paola</t>
  </si>
  <si>
    <t>Maria_Paola.SANTISI_D_AVILA@univ-cotedazur.fr</t>
  </si>
  <si>
    <t>Gallet Armel</t>
  </si>
  <si>
    <t>Armel.GALLET@univ-cotedazur.fr</t>
  </si>
  <si>
    <t>TOTAL ENSEIGNANTS</t>
  </si>
  <si>
    <t>Ganteaume Anne</t>
  </si>
  <si>
    <t>Salarié du secteur public français (hors UCA)</t>
  </si>
  <si>
    <t>anne.ganteaume@inrae.fr</t>
  </si>
  <si>
    <t>Garbolino Emmanuel</t>
  </si>
  <si>
    <t>SAS Climpact Data Science</t>
  </si>
  <si>
    <t>garbolino_emmanuel@yahoo.fr</t>
  </si>
  <si>
    <t>Grognard Frédéric</t>
  </si>
  <si>
    <t>frederic.grognard@inria.fr</t>
  </si>
  <si>
    <t>Guerra Fabien</t>
  </si>
  <si>
    <t>fabien.guerra@inrae.fr</t>
  </si>
  <si>
    <t>Maillé Eric</t>
  </si>
  <si>
    <t>eric.maille@inrae.fr</t>
  </si>
  <si>
    <t xml:space="preserve">Mannoni Pierre-Alain </t>
  </si>
  <si>
    <t>pierre-alain.mannoni@univ-cotedazur.fr</t>
  </si>
  <si>
    <t>Monteil Sophie</t>
  </si>
  <si>
    <t>INCUBATEUR PACA EST</t>
  </si>
  <si>
    <t>monteilsophie@hotmail.com</t>
  </si>
  <si>
    <t>Phillips Celine</t>
  </si>
  <si>
    <t>celine.phillips@ademe.fr</t>
  </si>
  <si>
    <t>Pierotti Stéphane</t>
  </si>
  <si>
    <t>THALES ALENIA SPACE FRANCE</t>
  </si>
  <si>
    <t>stephane.pierotti@thalesaleniaspace.com</t>
  </si>
  <si>
    <t>Royer-Gaspard Paul</t>
  </si>
  <si>
    <t>SAS HYDROCLIMAT</t>
  </si>
  <si>
    <t>paul.royer-gaspard@hydroclimat.com</t>
  </si>
  <si>
    <t>Zerubia Josiane</t>
  </si>
  <si>
    <t>josiane.zerubia@inria.fr</t>
  </si>
  <si>
    <t>TOTAL PROFESSIONNELS</t>
  </si>
  <si>
    <t>TOTAL ENSEIGNANTS + PROFESSIONNELS</t>
  </si>
  <si>
    <t>5. SELECTION</t>
  </si>
  <si>
    <t>Date d'ouverture de la campagne :</t>
  </si>
  <si>
    <t>vendredi 15 décembre 2023</t>
  </si>
  <si>
    <t>Date de fermeture de la campagne :</t>
  </si>
  <si>
    <t>15/06/2024 (avec possibilité de 2ème campagne jusqu'au 30/06/2024 si besoin)</t>
  </si>
  <si>
    <t>Date prévsionnelle de la commission de sélection :</t>
  </si>
  <si>
    <t>au fil de l'eau</t>
  </si>
  <si>
    <t>Capacité d'accueil :</t>
  </si>
  <si>
    <t>20 étudiants par an</t>
  </si>
  <si>
    <t>PIECES CONSTITUTIVES DU DOSSIER</t>
  </si>
  <si>
    <t>CRITERES D'APPRECIATION</t>
  </si>
  <si>
    <t>Relevé de notes du baccalauréat :</t>
  </si>
  <si>
    <t>Matières examinées :</t>
  </si>
  <si>
    <t>Relevé de notes des études supérieures :</t>
  </si>
  <si>
    <t>Les candidats auront un diplôme dans une matière scientifique ; seront examinées, les matières scientifiques centrales du diplôme du candidat, et celles pour lesquelles il a suivi des enseignements qui sont pertinentes pour le D.E. (mathématiques, informatique, biologie, chimie, physique, géographie, sciences de la terre, sciences de l’environnement)</t>
  </si>
  <si>
    <t>Lettre de motivation et descriptif du projet professionnel :</t>
  </si>
  <si>
    <t>En Anglais. Cohérence entre le diplôme envisagé et le descriptif du projet professionnel. Qualité rédactionnelle (orthographe, défaut de structure ou de syntaxe). Cohérence de la réflexion (développement de l’argumentaire).</t>
  </si>
  <si>
    <t>Curriculum Vitae détaillé :</t>
  </si>
  <si>
    <t>En Anglais. Elément de synthèse permettant de découvrir les compétences utiles acquises dans le cadre d’expériences précédentes et de cerner des éléments de personnalité du candidat.</t>
  </si>
  <si>
    <t>Lettres de recommandation :</t>
  </si>
  <si>
    <t>Obligatoire</t>
  </si>
  <si>
    <t>2 lettres de recommandation</t>
  </si>
  <si>
    <t>Niveau de langue en français pour les candidats titulaires d'un diplôme étranger :</t>
  </si>
  <si>
    <t>Facultatif</t>
  </si>
  <si>
    <t xml:space="preserve">Niveau CECRL attendu : </t>
  </si>
  <si>
    <t>Niveau de langue en anglais :</t>
  </si>
  <si>
    <t>B2</t>
  </si>
  <si>
    <t>Productions personnelles (dossier, bibliographie, mémoire, etc.)</t>
  </si>
  <si>
    <t>Justificatifs d'expérience professionnelle :</t>
  </si>
  <si>
    <t>Document attestant d'une compétence complémentaire :</t>
  </si>
  <si>
    <t>Préciser les critères :</t>
  </si>
  <si>
    <t>Autre document (précisez):</t>
  </si>
  <si>
    <t>Photo numérique / Justificatif d'identité / Copie du dernier diplôme en anglais ou français  (traduction officielle demandée) / Formulaire d'autorisation / Questionnaire de visibilité</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</si>
  <si>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</si>
  <si>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</si>
  <si>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 MAQUETTE</t>
  </si>
  <si>
    <t>Semestre 1</t>
  </si>
  <si>
    <t>UE DISCIPLINAIRES</t>
  </si>
  <si>
    <t xml:space="preserve">Nombre à choisir par l'étudiant : </t>
  </si>
  <si>
    <t>Toutes les UE sont obligatoires, pas de choix.</t>
  </si>
  <si>
    <t>Intitulé UE (précisez si obligatoire) / PARCOURS</t>
  </si>
  <si>
    <t>ECTS</t>
  </si>
  <si>
    <t>Intitulé des matières (Eléments constitutifs d’UE – ECUE)</t>
  </si>
  <si>
    <t>Coeff. des UE ou ECUE</t>
  </si>
  <si>
    <t>Heures CM</t>
  </si>
  <si>
    <t>Mutualisée ou délocalisée ?</t>
  </si>
  <si>
    <t>Heures TD</t>
  </si>
  <si>
    <t>Heures TP (+ projets tutorés et suivi de stages)</t>
  </si>
  <si>
    <t>Total Heures UE en HETD</t>
  </si>
  <si>
    <t>Heures à valoriser</t>
  </si>
  <si>
    <t>verif déloc</t>
  </si>
  <si>
    <t>Risk Management Overview (obligatoire)</t>
  </si>
  <si>
    <t>/</t>
  </si>
  <si>
    <t>Pas d'ECUE</t>
  </si>
  <si>
    <t>NON</t>
  </si>
  <si>
    <t>Environmental Chemistry (obligatoire)</t>
  </si>
  <si>
    <t>Principles of Ecology (obligatoire)</t>
  </si>
  <si>
    <t>Geographic Information Systems (obligatoire)</t>
  </si>
  <si>
    <t>Remote Sensing (obligatoire)</t>
  </si>
  <si>
    <t>Statistics (obligatoire)</t>
  </si>
  <si>
    <t>Elements of Mathematics (obligatoire)</t>
  </si>
  <si>
    <t>Semestre 2</t>
  </si>
  <si>
    <t>Seismic risks management (obligatoire)</t>
  </si>
  <si>
    <t>Agricultural risks management (obligatoire)</t>
  </si>
  <si>
    <t>Land Use / Cover Change modeling - LUCC (obligatoire)</t>
  </si>
  <si>
    <t>Special topics (obligatoire)</t>
  </si>
  <si>
    <t>Internship 1 in risk modeling &amp; mgmt - 12 weeks (obligatoire)</t>
  </si>
  <si>
    <t>Mentoring (obligatoire)</t>
  </si>
  <si>
    <t>Semestre 3</t>
  </si>
  <si>
    <t>Flood risks management (obligatoire)</t>
  </si>
  <si>
    <t>Forest fires risk management (obligatoire)</t>
  </si>
  <si>
    <t>Mass movements risk management (obligatoire)</t>
  </si>
  <si>
    <t>Ecological Issues (obligatoire)</t>
  </si>
  <si>
    <t>Semestre 4</t>
  </si>
  <si>
    <t>Internship 2 - 5 mois minimum (obligatoire)</t>
  </si>
  <si>
    <t>Semestre 5 (le cas échéant)</t>
  </si>
  <si>
    <t>Semestre 6 (le cas échéant)</t>
  </si>
  <si>
    <t>Total DU</t>
  </si>
  <si>
    <t>7. SOUTENABILITE FINANCIERE DE LA FORMATION</t>
  </si>
  <si>
    <t>! Seules les cases jaunes sont à remplir !</t>
  </si>
  <si>
    <t>Détermination des droits d'inscription</t>
  </si>
  <si>
    <t>Cases obligatoires</t>
  </si>
  <si>
    <t>Droits systématiques :</t>
  </si>
  <si>
    <t>Indiqué pour information. Ne rentrent pas dans le calcul d'autofinancement de la formation car recette fléchée pour la bibliothèque et l'université lors de l'inscription</t>
  </si>
  <si>
    <t>Droit d'inscription plein tarif n°1 :</t>
  </si>
  <si>
    <t>Droits d'inscription moyen équilibre pour 15 étudiants :</t>
  </si>
  <si>
    <t>C'est le tarif moyen par étudiant pour garantir l'équilibre du DU : si le groupe était complet (15 étudiants), il faudrait en théorie que chacun des étudiants paient ce montant pour couvrir les dépenses.</t>
  </si>
  <si>
    <t>Droit d'inscription n°2 (DI 2):</t>
  </si>
  <si>
    <t>Précisez pour quels types d'apprenants cela s'applique :</t>
  </si>
  <si>
    <t>Tarif 2022/23 (M2)</t>
  </si>
  <si>
    <t>Droit d'inscription n°3 (DI 3):</t>
  </si>
  <si>
    <t>Revenu brut global (Foyer fiscal UE) : se situe entre 50 001 et 80 000 €</t>
  </si>
  <si>
    <t>Droit d'inscription n°4 (DI 4):</t>
  </si>
  <si>
    <t>Revenu brut global (Foyer fiscal UE) : se situe entre 35 000 et 50 000 €</t>
  </si>
  <si>
    <t>Droit d'inscription n°5 (DI 5):</t>
  </si>
  <si>
    <t>Revenu brut global (Foyer fiscal UE) inférieur à 35 000 €</t>
  </si>
  <si>
    <t>Droit d'inscription n°6 (DI 6):</t>
  </si>
  <si>
    <t>Droit d'inscription n°7 (DI 7):</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</si>
  <si>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</si>
  <si>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</si>
  <si>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</si>
  <si>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</si>
  <si>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</si>
  <si>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</si>
  <si>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</si>
  <si>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Nb d'apprenants DI 5:</t>
  </si>
  <si>
    <t>Nb d'apprenants DI 6:</t>
  </si>
  <si>
    <t>Nb d'apprenants DI 7:</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</si>
  <si>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</si>
  <si>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</si>
  <si>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</si>
  <si>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</si>
  <si>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</si>
  <si>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</si>
  <si>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</si>
  <si>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</si>
  <si>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</si>
  <si>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</si>
  <si>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</si>
  <si>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</si>
  <si>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</si>
  <si>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</si>
  <si>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</si>
  <si>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</si>
  <si>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</si>
  <si>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</si>
  <si>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</si>
  <si>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 si présentiel ou 597€ si délocalisé)</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</si>
  <si>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</si>
  <si>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</si>
  <si>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</si>
  <si>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</si>
  <si>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</si>
  <si>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</si>
  <si>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</si>
  <si>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</si>
  <si>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</si>
  <si>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</si>
  <si>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</si>
  <si>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</si>
  <si>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</si>
  <si>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</si>
  <si>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</si>
  <si>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</si>
  <si>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</si>
  <si>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</si>
  <si>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</si>
  <si>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</si>
  <si>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</si>
  <si>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</si>
  <si>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</si>
  <si>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</si>
  <si>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</si>
  <si>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</si>
  <si>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Tarif réduit n°5</t>
  </si>
  <si>
    <t>Total Recettes</t>
  </si>
  <si>
    <t>Tarif réduit n°6</t>
  </si>
  <si>
    <t>Recette moyenne par étudiant</t>
  </si>
  <si>
    <t>Tarif réduit n°7</t>
  </si>
  <si>
    <t>Résultat net DU</t>
  </si>
  <si>
    <t>RESULTAT NET</t>
  </si>
  <si>
    <t>RESULTAT NET PAR ETUDIANT</t>
  </si>
  <si>
    <t>Nbre de groupes:</t>
  </si>
  <si>
    <r>
      <rPr>
        <b/>
        <sz val="11"/>
        <rFont val="Calibri"/>
        <family val="2"/>
        <scheme val="minor"/>
      </rPr>
      <t>/!\</t>
    </r>
    <r>
      <rPr>
        <sz val="11"/>
        <rFont val="Calibri"/>
        <family val="2"/>
        <scheme val="minor"/>
      </rPr>
      <t xml:space="preserve"> le coût lié à l'enseignement est multiplié par le nombre de groupe !</t>
    </r>
  </si>
  <si>
    <t>Montant des subventions ou conventions (onglet 2. DESCRIPTION FORMATION) :</t>
  </si>
  <si>
    <t>Ex : si le DU excède 15 étudiants, il sera considéré que les heures de cours doivent être enseignées 2 fois (2 groupes d'étudiants).</t>
  </si>
  <si>
    <t>Résultat net DU après subvention</t>
  </si>
  <si>
    <t>Pour modifier le nombre de groupes, l'indiquer ci-dessous ainsi que les raisons pour lesquelles vous souhaitez le modifier</t>
  </si>
  <si>
    <t>Avis DAF (commentaires) :</t>
  </si>
  <si>
    <t>Il n'y a qu'un seul groupe d'étudiants, la capacité est de 20 étudiants dans le groupe.</t>
  </si>
  <si>
    <t>8. SUIVI DU PROCESSUS</t>
  </si>
  <si>
    <t>Merci de renseigner les visas et avis et dates des différentes étapes du porcessus d'instruction</t>
  </si>
  <si>
    <t>Vu par le service de scolarité :</t>
  </si>
  <si>
    <t>en date du: 18 mars 2024</t>
  </si>
  <si>
    <t>Nom de l'agent : Aurelie DELORT</t>
  </si>
  <si>
    <t>Vu par le SPOF :</t>
  </si>
  <si>
    <t>en date du:</t>
  </si>
  <si>
    <t>Nom de l'agent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</si>
  <si>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</si>
  <si>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</si>
  <si>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</si>
  <si>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</si>
  <si>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</si>
  <si>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</si>
  <si>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</si>
  <si>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</si>
  <si>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</si>
  <si>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</si>
  <si>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</si>
  <si>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</si>
  <si>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</si>
  <si>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</si>
  <si>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</si>
  <si>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</si>
  <si>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</si>
  <si>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</si>
  <si>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</si>
  <si>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</si>
  <si>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</si>
  <si>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</si>
  <si>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</si>
  <si>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</si>
  <si>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</si>
  <si>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</si>
  <si>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</si>
  <si>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</si>
  <si>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</si>
  <si>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</si>
  <si>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</si>
  <si>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</si>
  <si>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</si>
  <si>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</si>
  <si>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</si>
  <si>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</si>
  <si>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</si>
  <si>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</si>
  <si>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</si>
  <si>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Création</t>
  </si>
  <si>
    <t>&lt; 6 mois</t>
  </si>
  <si>
    <t>session unique</t>
  </si>
  <si>
    <t>EUR DS4H</t>
  </si>
  <si>
    <t>DSPEG</t>
  </si>
  <si>
    <t>Bac+1</t>
  </si>
  <si>
    <t>02 - PHYSIQUE</t>
  </si>
  <si>
    <t>MODULE</t>
  </si>
  <si>
    <t>&lt; 1 an</t>
  </si>
  <si>
    <t>OUI - Partiellement</t>
  </si>
  <si>
    <t>2 sessions</t>
  </si>
  <si>
    <t>Doctorat</t>
  </si>
  <si>
    <t>EUR ELMI</t>
  </si>
  <si>
    <t>EEF</t>
  </si>
  <si>
    <t>Bac+2</t>
  </si>
  <si>
    <t>03 - CHIMIE</t>
  </si>
  <si>
    <t>ECUE</t>
  </si>
  <si>
    <t>Renouvellement</t>
  </si>
  <si>
    <t>1 an</t>
  </si>
  <si>
    <t>OUI - Entièrement</t>
  </si>
  <si>
    <t>Autre (précisez)</t>
  </si>
  <si>
    <t>Favorable</t>
  </si>
  <si>
    <t>EUR HEALTHY</t>
  </si>
  <si>
    <t>LLAC</t>
  </si>
  <si>
    <t>04 - MATHÉMATIQUES APPLIQUÉES AUX SCIENCES SOCIALES (MASS)</t>
  </si>
  <si>
    <t>UF</t>
  </si>
  <si>
    <t>Défavorable</t>
  </si>
  <si>
    <t>EUR LEX@Société</t>
  </si>
  <si>
    <t>SHS</t>
  </si>
  <si>
    <t>Bac+4</t>
  </si>
  <si>
    <t>05 - SCIENCES DE L'UNIVERS, DE LA TERRE, DE L'ESPACE</t>
  </si>
  <si>
    <t>3 ans</t>
  </si>
  <si>
    <t>Favorable sous réserve</t>
  </si>
  <si>
    <t>EUR LIFE</t>
  </si>
  <si>
    <t>SITE</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</si>
  <si>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</si>
  <si>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</si>
  <si>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</si>
  <si>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</si>
  <si>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</si>
  <si>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</si>
  <si>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</si>
  <si>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</si>
  <si>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</si>
  <si>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</si>
  <si>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</si>
  <si>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</si>
  <si>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</si>
  <si>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</si>
  <si>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</si>
  <si>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</si>
  <si>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</si>
  <si>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</si>
  <si>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</si>
  <si>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</si>
  <si>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</si>
  <si>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</si>
  <si>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</si>
  <si>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</si>
  <si>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</si>
  <si>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</si>
  <si>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</si>
  <si>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</si>
  <si>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</si>
  <si>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</si>
  <si>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</si>
  <si>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</si>
  <si>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</si>
  <si>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</si>
  <si>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</si>
  <si>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</si>
  <si>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</si>
  <si>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</si>
  <si>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</si>
  <si>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</si>
  <si>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</si>
  <si>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</si>
  <si>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</si>
  <si>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</si>
  <si>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</si>
  <si>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</si>
  <si>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</si>
  <si>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</si>
  <si>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</si>
  <si>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</si>
  <si>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</si>
  <si>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</si>
  <si>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</si>
  <si>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</si>
  <si>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</si>
  <si>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</si>
  <si>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</si>
  <si>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</si>
  <si>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70 - PLURI SCIENCES</t>
  </si>
  <si>
    <t>71 - PLURI SANTÉ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</si>
</sst>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0\ &quot;€&quot;;[Red]\-#,##0\ &quot;€&quot;"/>
    <numFmt numFmtId="44" formatCode="_-* #,##0.00\ &quot;€&quot;_-;\-* #,##0.00\ &quot;€&quot;_-;_-* &quot;-&quot;??\ &quot;€&quot;_-;_-@_-"/>
    <numFmt numFmtId="164" formatCode="#,##0\ &quot;€&quot;"/>
    <numFmt numFmtId="165" formatCode="_-* #,##0\ &quot;€&quot;_-;\-* #,##0\ &quot;€&quot;_-;_-* &quot;-&quot;??\ &quot;€&quot;_-;_-@_-"/>
    <numFmt numFmtId="166" formatCode="#,##0.000\ &quot;€&quot;"/>
    <numFmt numFmtId="167" formatCode="#,##0.0\ &quot;€&quot;"/>
    <numFmt numFmtId="168" formatCode="#,##0.00\ &quot;€&quot;"/>
  </numFmts>
  <fonts count="59"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8"/>
      <name val="Calibri"/>
      <family val="2"/>
      <scheme val="minor"/>
    </font>
    <font>
      <sz val="11"/>
      <color rgb="FF000000"/>
      <name val="Calibri"/>
      <family val="2"/>
      <scheme val="minor"/>
    </font>
    <font>
      <sz val="12"/>
      <color rgb="FF000000"/>
      <name val="Calibri"/>
      <family val="2"/>
      <scheme val="minor"/>
    </font>
    <font>
      <sz val="12"/>
      <color rgb="FF000000"/>
      <name val="Calibri"/>
      <family val="2"/>
    </font>
    <font>
      <sz val="12"/>
      <name val="Calibri"/>
      <family val="2"/>
    </font>
    <font>
      <sz val="12"/>
      <color rgb="FFFF0000"/>
      <name val="Calibri"/>
      <family val="2"/>
    </font>
    <font>
      <b/>
      <sz val="11"/>
      <color rgb="FF000000"/>
      <name val="Calibri"/>
      <family val="2"/>
    </font>
    <font>
      <sz val="11"/>
      <color rgb="FF000000"/>
      <name val="Calibri"/>
      <family val="2"/>
    </font>
    <font>
      <b/>
      <sz val="11"/>
      <color rgb="FF000000"/>
      <name val="Calibri"/>
      <family val="2"/>
      <scheme val="minor"/>
    </font>
    <font>
      <i/>
      <sz val="9"/>
      <color rgb="FF000000"/>
      <name val="Calibri"/>
      <family val="2"/>
      <scheme val="minor"/>
    </font>
    <font>
      <sz val="9"/>
      <color rgb="FF000000"/>
      <name val="Calibri"/>
      <family val="2"/>
      <scheme val="minor"/>
    </font>
    <font>
      <sz val="11"/>
      <color rgb="FF0563C1"/>
      <name val="Calibri"/>
      <family val="2"/>
    </font>
    <font>
      <sz val="11"/>
      <name val="Calibri"/>
      <family val="2"/>
    </font>
    <font>
      <u/>
      <sz val="11"/>
      <color rgb="FF0563C1"/>
      <name val="Calibri"/>
      <family val="2"/>
    </font>
    <font>
      <b/>
      <sz val="11"/>
      <color rgb="FF000000"/>
      <name val="Calibri"/>
      <family val="2"/>
    </font>
    <font>
      <sz val="11"/>
      <color rgb="FF000000"/>
      <name val="Calibri"/>
      <family val="2"/>
    </font>
    <font>
      <b/>
      <sz val="11"/>
      <color rgb="FF000000"/>
      <name val="Calibri"/>
      <family val="2"/>
      <scheme val="minor"/>
    </font>
    <font>
      <sz val="11"/>
      <color theme="1" tint="0.499984740745262"/>
      <name val="Calibri"/>
      <family val="2"/>
      <scheme val="minor"/>
    </font>
  </fonts>
  <fills count="24">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5" tint="0.5999938962981048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2F2F2"/>
        <bgColor rgb="FF000000"/>
      </patternFill>
    </fill>
    <fill>
      <patternFill patternType="solid">
        <fgColor rgb="FFFFFFFF"/>
        <bgColor rgb="FF000000"/>
      </patternFill>
    </fill>
    <fill>
      <patternFill patternType="solid">
        <fgColor theme="7" tint="0.39997558519241921"/>
        <bgColor indexed="64"/>
      </patternFill>
    </fill>
  </fills>
  <borders count="16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right style="medium">
        <color indexed="64"/>
      </right>
      <top style="thin">
        <color indexed="64"/>
      </top>
      <bottom style="thin">
        <color indexed="64"/>
      </bottom>
      <diagonal/>
    </border>
    <border>
      <left style="thick">
        <color theme="9"/>
      </left>
      <right/>
      <top style="thick">
        <color theme="9"/>
      </top>
      <bottom/>
      <diagonal/>
    </border>
    <border>
      <left/>
      <right style="thin">
        <color indexed="64"/>
      </right>
      <top style="thin">
        <color indexed="64"/>
      </top>
      <bottom/>
      <diagonal/>
    </border>
    <border>
      <left/>
      <right style="medium">
        <color rgb="FF000000"/>
      </right>
      <top style="thin">
        <color indexed="64"/>
      </top>
      <bottom style="thin">
        <color indexed="64"/>
      </bottom>
      <diagonal/>
    </border>
    <border>
      <left/>
      <right style="medium">
        <color rgb="FF000000"/>
      </right>
      <top style="thin">
        <color indexed="64"/>
      </top>
      <bottom style="medium">
        <color indexed="64"/>
      </bottom>
      <diagonal/>
    </border>
    <border>
      <left/>
      <right style="medium">
        <color rgb="FF000000"/>
      </right>
      <top style="medium">
        <color indexed="64"/>
      </top>
      <bottom style="medium">
        <color indexed="64"/>
      </bottom>
      <diagonal/>
    </border>
    <border>
      <left/>
      <right style="medium">
        <color rgb="FF000000"/>
      </right>
      <top style="medium">
        <color indexed="64"/>
      </top>
      <bottom/>
      <diagonal/>
    </border>
    <border>
      <left/>
      <right style="medium">
        <color rgb="FF000000"/>
      </right>
      <top/>
      <bottom/>
      <diagonal/>
    </border>
    <border>
      <left/>
      <right style="medium">
        <color rgb="FF000000"/>
      </right>
      <top/>
      <bottom style="medium">
        <color indexed="64"/>
      </bottom>
      <diagonal/>
    </border>
    <border>
      <left style="medium">
        <color indexed="64"/>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thin">
        <color rgb="FF000000"/>
      </right>
      <top/>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style="medium">
        <color rgb="FF000000"/>
      </top>
      <bottom/>
      <diagonal/>
    </border>
    <border>
      <left style="medium">
        <color rgb="FF000000"/>
      </left>
      <right/>
      <top/>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medium">
        <color indexed="64"/>
      </left>
      <right/>
      <top style="medium">
        <color rgb="FF000000"/>
      </top>
      <bottom/>
      <diagonal/>
    </border>
    <border>
      <left style="medium">
        <color indexed="64"/>
      </left>
      <right style="medium">
        <color rgb="FF000000"/>
      </right>
      <top style="medium">
        <color rgb="FF000000"/>
      </top>
      <bottom/>
      <diagonal/>
    </border>
    <border>
      <left style="medium">
        <color indexed="64"/>
      </left>
      <right style="medium">
        <color rgb="FF000000"/>
      </right>
      <top/>
      <bottom/>
      <diagonal/>
    </border>
    <border>
      <left style="medium">
        <color indexed="64"/>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medium">
        <color indexed="64"/>
      </left>
      <right/>
      <top style="medium">
        <color rgb="FF000000"/>
      </top>
      <bottom style="medium">
        <color rgb="FF000000"/>
      </bottom>
      <diagonal/>
    </border>
    <border>
      <left style="medium">
        <color indexed="64"/>
      </left>
      <right style="medium">
        <color rgb="FF000000"/>
      </right>
      <top style="medium">
        <color rgb="FF000000"/>
      </top>
      <bottom style="medium">
        <color rgb="FF000000"/>
      </bottom>
      <diagonal/>
    </border>
    <border>
      <left/>
      <right style="thin">
        <color indexed="64"/>
      </right>
      <top/>
      <bottom style="thin">
        <color rgb="FF000000"/>
      </bottom>
      <diagonal/>
    </border>
    <border>
      <left style="thin">
        <color indexed="64"/>
      </left>
      <right/>
      <top/>
      <bottom style="thin">
        <color rgb="FF000000"/>
      </bottom>
      <diagonal/>
    </border>
    <border>
      <left/>
      <right/>
      <top/>
      <bottom style="thin">
        <color rgb="FF000000"/>
      </bottom>
      <diagonal/>
    </border>
    <border>
      <left style="thin">
        <color indexed="64"/>
      </left>
      <right style="thin">
        <color indexed="64"/>
      </right>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right style="thin">
        <color rgb="FF000000"/>
      </right>
      <top/>
      <bottom style="medium">
        <color rgb="FF000000"/>
      </bottom>
      <diagonal/>
    </border>
    <border>
      <left style="thin">
        <color indexed="64"/>
      </left>
      <right style="thin">
        <color indexed="64"/>
      </right>
      <top/>
      <bottom style="medium">
        <color rgb="FF000000"/>
      </bottom>
      <diagonal/>
    </border>
    <border>
      <left/>
      <right style="thin">
        <color indexed="64"/>
      </right>
      <top/>
      <bottom style="medium">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style="thin">
        <color indexed="64"/>
      </right>
      <top/>
      <bottom style="thin">
        <color indexed="64"/>
      </bottom>
      <diagonal/>
    </border>
    <border>
      <left style="medium">
        <color rgb="FF000000"/>
      </left>
      <right style="thin">
        <color indexed="64"/>
      </right>
      <top style="thin">
        <color indexed="64"/>
      </top>
      <bottom style="thin">
        <color rgb="FF000000"/>
      </bottom>
      <diagonal/>
    </border>
    <border>
      <left style="thin">
        <color indexed="64"/>
      </left>
      <right style="medium">
        <color rgb="FF000000"/>
      </right>
      <top style="thin">
        <color indexed="64"/>
      </top>
      <bottom style="thin">
        <color rgb="FF000000"/>
      </bottom>
      <diagonal/>
    </border>
    <border>
      <left style="thin">
        <color indexed="64"/>
      </left>
      <right style="medium">
        <color rgb="FF000000"/>
      </right>
      <top/>
      <bottom style="thin">
        <color indexed="64"/>
      </bottom>
      <diagonal/>
    </border>
    <border>
      <left style="thin">
        <color indexed="64"/>
      </left>
      <right style="medium">
        <color rgb="FF000000"/>
      </right>
      <top style="thin">
        <color indexed="64"/>
      </top>
      <bottom style="thin">
        <color indexed="64"/>
      </bottom>
      <diagonal/>
    </border>
    <border>
      <left style="thin">
        <color indexed="64"/>
      </left>
      <right style="medium">
        <color rgb="FF000000"/>
      </right>
      <top style="thin">
        <color indexed="64"/>
      </top>
      <bottom style="medium">
        <color rgb="FF000000"/>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thin">
        <color indexed="64"/>
      </left>
      <right style="medium">
        <color rgb="FF000000"/>
      </right>
      <top style="thin">
        <color indexed="64"/>
      </top>
      <bottom/>
      <diagonal/>
    </border>
    <border>
      <left style="medium">
        <color rgb="FF000000"/>
      </left>
      <right/>
      <top style="thin">
        <color indexed="64"/>
      </top>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indexed="64"/>
      </right>
      <top/>
      <bottom style="medium">
        <color rgb="FF000000"/>
      </bottom>
      <diagonal/>
    </border>
    <border>
      <left style="thin">
        <color indexed="64"/>
      </left>
      <right style="medium">
        <color rgb="FF000000"/>
      </right>
      <top/>
      <bottom/>
      <diagonal/>
    </border>
    <border>
      <left style="medium">
        <color indexed="64"/>
      </left>
      <right style="thin">
        <color rgb="FF000000"/>
      </right>
      <top style="medium">
        <color indexed="64"/>
      </top>
      <bottom style="medium">
        <color indexed="64"/>
      </bottom>
      <diagonal/>
    </border>
    <border>
      <left/>
      <right style="thin">
        <color rgb="FF000000"/>
      </right>
      <top style="medium">
        <color indexed="64"/>
      </top>
      <bottom style="medium">
        <color indexed="64"/>
      </bottom>
      <diagonal/>
    </border>
    <border>
      <left/>
      <right style="thin">
        <color rgb="FF000000"/>
      </right>
      <top style="medium">
        <color indexed="64"/>
      </top>
      <bottom style="thin">
        <color rgb="FF000000"/>
      </bottom>
      <diagonal/>
    </border>
    <border>
      <left style="medium">
        <color rgb="FF000000"/>
      </left>
      <right style="thin">
        <color rgb="FF000000"/>
      </right>
      <top style="medium">
        <color indexed="64"/>
      </top>
      <bottom style="thin">
        <color rgb="FF000000"/>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indexed="64"/>
      </right>
      <top/>
      <bottom/>
      <diagonal/>
    </border>
    <border>
      <left style="medium">
        <color rgb="FF000000"/>
      </left>
      <right style="thin">
        <color rgb="FF000000"/>
      </right>
      <top/>
      <bottom style="thin">
        <color rgb="FF000000"/>
      </bottom>
      <diagonal/>
    </border>
    <border>
      <left/>
      <right style="medium">
        <color rgb="FF000000"/>
      </right>
      <top style="thin">
        <color indexed="64"/>
      </top>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right style="medium">
        <color rgb="FF000000"/>
      </right>
      <top style="medium">
        <color indexed="64"/>
      </top>
      <bottom style="thin">
        <color rgb="FF000000"/>
      </bottom>
      <diagonal/>
    </border>
    <border>
      <left/>
      <right style="thin">
        <color indexed="64"/>
      </right>
      <top style="thin">
        <color indexed="64"/>
      </top>
      <bottom style="medium">
        <color rgb="FF000000"/>
      </bottom>
      <diagonal/>
    </border>
    <border>
      <left style="medium">
        <color rgb="FF000000"/>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28" fillId="16" borderId="0" applyNumberFormat="0" applyBorder="0" applyAlignment="0" applyProtection="0"/>
  </cellStyleXfs>
  <cellXfs count="606">
    <xf numFmtId="0" fontId="0" fillId="0" borderId="0" xfId="0"/>
    <xf numFmtId="0" fontId="3" fillId="0" borderId="0" xfId="3"/>
    <xf numFmtId="0" fontId="7" fillId="0" borderId="0" xfId="0" applyFont="1"/>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4"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0" fontId="0" fillId="0" borderId="25" xfId="0" applyBorder="1"/>
    <xf numFmtId="0" fontId="0" fillId="0" borderId="24" xfId="0" applyBorder="1"/>
    <xf numFmtId="0" fontId="0" fillId="0" borderId="1" xfId="0" applyBorder="1"/>
    <xf numFmtId="0" fontId="0" fillId="0" borderId="7" xfId="0" applyBorder="1"/>
    <xf numFmtId="0" fontId="0" fillId="0" borderId="8" xfId="0" applyBorder="1"/>
    <xf numFmtId="0" fontId="0" fillId="0" borderId="49"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1" fillId="0" borderId="34" xfId="0" applyFont="1" applyBorder="1" applyAlignment="1">
      <alignment vertical="center" wrapText="1"/>
    </xf>
    <xf numFmtId="0" fontId="21" fillId="0" borderId="32" xfId="0" applyFont="1" applyBorder="1" applyAlignment="1">
      <alignment horizontal="center" vertical="center"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4"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3" fillId="11" borderId="3" xfId="0" applyNumberFormat="1" applyFont="1" applyFill="1" applyBorder="1"/>
    <xf numFmtId="2" fontId="23" fillId="11" borderId="3" xfId="0" applyNumberFormat="1" applyFont="1" applyFill="1" applyBorder="1" applyAlignment="1">
      <alignment vertical="center"/>
    </xf>
    <xf numFmtId="164" fontId="23" fillId="11" borderId="4" xfId="0" applyNumberFormat="1" applyFont="1" applyFill="1" applyBorder="1" applyAlignment="1">
      <alignment vertical="center"/>
    </xf>
    <xf numFmtId="164" fontId="23" fillId="12" borderId="1" xfId="0" applyNumberFormat="1" applyFont="1" applyFill="1" applyBorder="1" applyProtection="1">
      <protection locked="0"/>
    </xf>
    <xf numFmtId="164"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4" fontId="5" fillId="5" borderId="62" xfId="0" applyNumberFormat="1" applyFont="1" applyFill="1" applyBorder="1" applyAlignment="1">
      <alignment horizontal="center"/>
    </xf>
    <xf numFmtId="166" fontId="0" fillId="0" borderId="0" xfId="0" applyNumberFormat="1" applyAlignment="1">
      <alignment horizontal="center"/>
    </xf>
    <xf numFmtId="0" fontId="5" fillId="5" borderId="61" xfId="0" applyFont="1" applyFill="1" applyBorder="1" applyAlignment="1">
      <alignment vertical="center"/>
    </xf>
    <xf numFmtId="164" fontId="14" fillId="0" borderId="3" xfId="0" applyNumberFormat="1" applyFont="1" applyBorder="1" applyAlignment="1">
      <alignment horizontal="center" vertical="center"/>
    </xf>
    <xf numFmtId="164" fontId="0" fillId="0" borderId="4" xfId="0" applyNumberFormat="1" applyBorder="1"/>
    <xf numFmtId="0" fontId="5" fillId="5" borderId="62" xfId="0" applyFont="1" applyFill="1" applyBorder="1" applyAlignment="1">
      <alignment vertical="center"/>
    </xf>
    <xf numFmtId="164" fontId="14" fillId="0" borderId="1" xfId="0" applyNumberFormat="1" applyFont="1" applyBorder="1" applyAlignment="1">
      <alignment horizontal="center"/>
    </xf>
    <xf numFmtId="0" fontId="4" fillId="5" borderId="63" xfId="0" applyFont="1" applyFill="1" applyBorder="1" applyAlignment="1">
      <alignment vertical="center"/>
    </xf>
    <xf numFmtId="0" fontId="4" fillId="5" borderId="8" xfId="0" applyFont="1" applyFill="1" applyBorder="1" applyAlignment="1">
      <alignment vertical="center"/>
    </xf>
    <xf numFmtId="167" fontId="4" fillId="5" borderId="9" xfId="0" applyNumberFormat="1" applyFont="1" applyFill="1" applyBorder="1" applyAlignment="1">
      <alignment vertical="center"/>
    </xf>
    <xf numFmtId="167" fontId="4" fillId="5" borderId="64"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0" fontId="27"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3" fillId="11" borderId="47" xfId="0" applyFont="1" applyFill="1" applyBorder="1"/>
    <xf numFmtId="2" fontId="23" fillId="11" borderId="1" xfId="0" applyNumberFormat="1" applyFont="1" applyFill="1" applyBorder="1"/>
    <xf numFmtId="2" fontId="23" fillId="11" borderId="1" xfId="0" applyNumberFormat="1" applyFont="1" applyFill="1" applyBorder="1" applyAlignment="1">
      <alignment vertical="center"/>
    </xf>
    <xf numFmtId="164" fontId="23"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4" fillId="0" borderId="0" xfId="0" applyFont="1" applyAlignment="1">
      <alignment horizontal="center"/>
    </xf>
    <xf numFmtId="0" fontId="0" fillId="0" borderId="32" xfId="0" applyBorder="1"/>
    <xf numFmtId="0" fontId="23" fillId="11" borderId="68" xfId="0" applyFont="1" applyFill="1" applyBorder="1"/>
    <xf numFmtId="0" fontId="0" fillId="0" borderId="21" xfId="0" applyBorder="1" applyAlignment="1">
      <alignment horizontal="left" vertical="center"/>
    </xf>
    <xf numFmtId="0" fontId="24" fillId="12" borderId="21" xfId="0" applyFont="1" applyFill="1" applyBorder="1" applyAlignment="1">
      <alignment horizontal="left" vertical="center" wrapText="1"/>
    </xf>
    <xf numFmtId="0" fontId="23" fillId="12" borderId="36" xfId="0" applyFont="1" applyFill="1" applyBorder="1" applyAlignment="1">
      <alignment vertical="center" wrapText="1"/>
    </xf>
    <xf numFmtId="1" fontId="24"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49" xfId="0" applyFont="1" applyFill="1" applyBorder="1" applyAlignment="1">
      <alignment vertical="center"/>
    </xf>
    <xf numFmtId="164" fontId="5" fillId="5" borderId="80" xfId="0" applyNumberFormat="1" applyFont="1" applyFill="1" applyBorder="1" applyAlignment="1">
      <alignment horizontal="center"/>
    </xf>
    <xf numFmtId="0" fontId="4" fillId="5" borderId="45" xfId="0" applyFont="1" applyFill="1" applyBorder="1" applyAlignment="1">
      <alignment vertical="center"/>
    </xf>
    <xf numFmtId="164" fontId="5" fillId="5" borderId="66" xfId="0" applyNumberFormat="1" applyFont="1" applyFill="1" applyBorder="1" applyAlignment="1">
      <alignment horizontal="center"/>
    </xf>
    <xf numFmtId="0" fontId="4" fillId="13" borderId="13" xfId="0" applyFont="1" applyFill="1" applyBorder="1" applyAlignment="1">
      <alignment vertical="center"/>
    </xf>
    <xf numFmtId="164" fontId="4" fillId="13" borderId="71" xfId="0" applyNumberFormat="1" applyFont="1" applyFill="1" applyBorder="1" applyAlignment="1">
      <alignment horizontal="center"/>
    </xf>
    <xf numFmtId="0" fontId="4" fillId="13" borderId="45" xfId="0" applyFont="1" applyFill="1" applyBorder="1"/>
    <xf numFmtId="164" fontId="5" fillId="13" borderId="66" xfId="0" applyNumberFormat="1" applyFont="1" applyFill="1" applyBorder="1" applyAlignment="1">
      <alignment horizontal="center"/>
    </xf>
    <xf numFmtId="164" fontId="0" fillId="14" borderId="67" xfId="0" applyNumberFormat="1" applyFill="1" applyBorder="1" applyAlignment="1">
      <alignment horizontal="center" vertical="center"/>
    </xf>
    <xf numFmtId="0" fontId="4" fillId="14" borderId="13" xfId="0" applyFont="1" applyFill="1" applyBorder="1" applyAlignment="1">
      <alignment vertical="center"/>
    </xf>
    <xf numFmtId="164" fontId="0" fillId="14" borderId="71" xfId="0" applyNumberFormat="1" applyFill="1" applyBorder="1" applyAlignment="1">
      <alignment horizontal="center" vertical="center"/>
    </xf>
    <xf numFmtId="0" fontId="5" fillId="5" borderId="3" xfId="0" applyFont="1" applyFill="1" applyBorder="1" applyAlignment="1">
      <alignment vertical="center"/>
    </xf>
    <xf numFmtId="164" fontId="5" fillId="5" borderId="61" xfId="0" applyNumberFormat="1" applyFont="1" applyFill="1" applyBorder="1" applyAlignment="1">
      <alignment horizontal="center"/>
    </xf>
    <xf numFmtId="0" fontId="4" fillId="14" borderId="58" xfId="0" applyFont="1" applyFill="1" applyBorder="1" applyAlignment="1">
      <alignment vertical="center"/>
    </xf>
    <xf numFmtId="0" fontId="4" fillId="11" borderId="13" xfId="0" applyFont="1" applyFill="1" applyBorder="1" applyAlignment="1">
      <alignment vertical="center"/>
    </xf>
    <xf numFmtId="164" fontId="4" fillId="11" borderId="71" xfId="0" applyNumberFormat="1" applyFont="1" applyFill="1" applyBorder="1" applyAlignment="1">
      <alignment horizontal="center"/>
    </xf>
    <xf numFmtId="0" fontId="4" fillId="0" borderId="24" xfId="0" applyFont="1" applyBorder="1" applyAlignment="1">
      <alignment horizontal="center"/>
    </xf>
    <xf numFmtId="0" fontId="31" fillId="0" borderId="0" xfId="0" applyFont="1"/>
    <xf numFmtId="0" fontId="0" fillId="0" borderId="77" xfId="0" applyBorder="1"/>
    <xf numFmtId="0" fontId="0" fillId="0" borderId="77" xfId="0" applyBorder="1" applyAlignment="1">
      <alignment vertical="top" wrapText="1"/>
    </xf>
    <xf numFmtId="0" fontId="0" fillId="0" borderId="77" xfId="0" applyBorder="1" applyAlignment="1">
      <alignment horizontal="left" vertical="top" wrapText="1"/>
    </xf>
    <xf numFmtId="0" fontId="10" fillId="0" borderId="82" xfId="0" applyFont="1" applyBorder="1" applyAlignment="1">
      <alignment vertical="top" wrapText="1"/>
    </xf>
    <xf numFmtId="0" fontId="10" fillId="0" borderId="75" xfId="0" applyFont="1" applyBorder="1" applyAlignment="1">
      <alignment vertical="top" wrapText="1"/>
    </xf>
    <xf numFmtId="0" fontId="0" fillId="0" borderId="75" xfId="0" applyBorder="1"/>
    <xf numFmtId="2" fontId="0" fillId="0" borderId="19" xfId="2" applyNumberFormat="1" applyFont="1" applyBorder="1"/>
    <xf numFmtId="2" fontId="0" fillId="0" borderId="37" xfId="2" applyNumberFormat="1" applyFont="1" applyBorder="1"/>
    <xf numFmtId="2" fontId="0" fillId="0" borderId="1" xfId="2" applyNumberFormat="1" applyFont="1" applyBorder="1"/>
    <xf numFmtId="0" fontId="2" fillId="11" borderId="37" xfId="0" applyFont="1" applyFill="1" applyBorder="1" applyAlignment="1">
      <alignment horizontal="center" vertical="center" wrapText="1"/>
    </xf>
    <xf numFmtId="0" fontId="2" fillId="11" borderId="50" xfId="0" applyFont="1" applyFill="1" applyBorder="1" applyAlignment="1">
      <alignment horizontal="center" vertical="center" wrapText="1"/>
    </xf>
    <xf numFmtId="0" fontId="2" fillId="5" borderId="48"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39" fillId="0" borderId="10" xfId="0" applyFont="1" applyBorder="1"/>
    <xf numFmtId="6" fontId="40"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5" fontId="0" fillId="0" borderId="6" xfId="1" applyNumberFormat="1" applyFont="1" applyFill="1" applyBorder="1" applyProtection="1"/>
    <xf numFmtId="164" fontId="23"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28" fillId="16" borderId="0" xfId="4" applyBorder="1" applyAlignment="1">
      <alignment horizontal="left" vertical="center" wrapText="1"/>
    </xf>
    <xf numFmtId="0" fontId="28" fillId="16" borderId="77" xfId="4" applyBorder="1" applyAlignment="1">
      <alignment horizontal="left" vertical="center" wrapText="1"/>
    </xf>
    <xf numFmtId="0" fontId="5" fillId="0" borderId="81" xfId="0" applyFont="1" applyBorder="1"/>
    <xf numFmtId="1" fontId="0" fillId="7" borderId="58" xfId="0" applyNumberFormat="1" applyFill="1" applyBorder="1" applyProtection="1">
      <protection locked="0"/>
    </xf>
    <xf numFmtId="164" fontId="14" fillId="7" borderId="58" xfId="0" applyNumberFormat="1" applyFont="1" applyFill="1" applyBorder="1" applyProtection="1">
      <protection locked="0"/>
    </xf>
    <xf numFmtId="1" fontId="4" fillId="5" borderId="36" xfId="0" applyNumberFormat="1" applyFont="1" applyFill="1" applyBorder="1" applyAlignment="1">
      <alignment vertical="center"/>
    </xf>
    <xf numFmtId="0" fontId="0" fillId="0" borderId="65" xfId="0" applyBorder="1"/>
    <xf numFmtId="0" fontId="0" fillId="0" borderId="29" xfId="0" applyBorder="1"/>
    <xf numFmtId="1" fontId="0" fillId="7" borderId="23" xfId="0" applyNumberFormat="1" applyFill="1" applyBorder="1" applyAlignment="1" applyProtection="1">
      <alignment horizontal="center"/>
      <protection locked="0"/>
    </xf>
    <xf numFmtId="0" fontId="2" fillId="0" borderId="37" xfId="0" applyFont="1" applyBorder="1"/>
    <xf numFmtId="0" fontId="0" fillId="0" borderId="38" xfId="0" applyBorder="1"/>
    <xf numFmtId="168" fontId="0" fillId="0" borderId="88" xfId="0" applyNumberFormat="1" applyBorder="1"/>
    <xf numFmtId="0" fontId="5" fillId="18" borderId="1" xfId="0" applyFont="1" applyFill="1" applyBorder="1" applyAlignment="1">
      <alignment vertical="center"/>
    </xf>
    <xf numFmtId="164" fontId="0" fillId="18" borderId="1" xfId="0" applyNumberFormat="1" applyFill="1" applyBorder="1" applyAlignment="1">
      <alignment horizontal="center" vertical="center"/>
    </xf>
    <xf numFmtId="165" fontId="0" fillId="0" borderId="1" xfId="1" applyNumberFormat="1" applyFont="1" applyBorder="1" applyAlignment="1" applyProtection="1">
      <alignment vertical="top"/>
      <protection locked="0"/>
    </xf>
    <xf numFmtId="165" fontId="0" fillId="0" borderId="6" xfId="1" applyNumberFormat="1" applyFont="1" applyFill="1" applyBorder="1"/>
    <xf numFmtId="0" fontId="0" fillId="0" borderId="36" xfId="0" applyBorder="1" applyAlignment="1">
      <alignment horizontal="left" vertical="center"/>
    </xf>
    <xf numFmtId="165" fontId="0" fillId="0" borderId="9" xfId="1" applyNumberFormat="1" applyFont="1" applyFill="1" applyBorder="1"/>
    <xf numFmtId="0" fontId="24" fillId="12" borderId="47" xfId="0" applyFont="1" applyFill="1" applyBorder="1" applyAlignment="1">
      <alignment horizontal="left" vertical="center"/>
    </xf>
    <xf numFmtId="1" fontId="24" fillId="17" borderId="11" xfId="0" applyNumberFormat="1" applyFont="1" applyFill="1" applyBorder="1" applyProtection="1">
      <protection locked="0"/>
    </xf>
    <xf numFmtId="2" fontId="23" fillId="12" borderId="11" xfId="0" applyNumberFormat="1" applyFont="1" applyFill="1" applyBorder="1" applyProtection="1">
      <protection locked="0"/>
    </xf>
    <xf numFmtId="2" fontId="0" fillId="0" borderId="8" xfId="0" applyNumberFormat="1" applyBorder="1"/>
    <xf numFmtId="2" fontId="0" fillId="0" borderId="35" xfId="0" applyNumberFormat="1" applyBorder="1"/>
    <xf numFmtId="0" fontId="0" fillId="19" borderId="66" xfId="0" applyFill="1" applyBorder="1"/>
    <xf numFmtId="0" fontId="0" fillId="20" borderId="66" xfId="0" applyFill="1" applyBorder="1"/>
    <xf numFmtId="0" fontId="5" fillId="3" borderId="19" xfId="0" applyFont="1" applyFill="1" applyBorder="1" applyAlignment="1" applyProtection="1">
      <alignment horizontal="center" vertical="center"/>
      <protection locked="0"/>
    </xf>
    <xf numFmtId="0" fontId="43" fillId="21" borderId="19" xfId="0" applyFont="1" applyFill="1" applyBorder="1" applyAlignment="1">
      <alignment horizontal="center" vertical="center"/>
    </xf>
    <xf numFmtId="0" fontId="0" fillId="0" borderId="47" xfId="0" applyBorder="1" applyAlignment="1">
      <alignment horizontal="center"/>
    </xf>
    <xf numFmtId="0" fontId="44" fillId="21" borderId="1" xfId="0" applyFont="1" applyFill="1" applyBorder="1" applyAlignment="1">
      <alignment vertical="center"/>
    </xf>
    <xf numFmtId="0" fontId="46" fillId="21" borderId="1" xfId="0" applyFont="1" applyFill="1" applyBorder="1" applyAlignment="1">
      <alignment vertical="center"/>
    </xf>
    <xf numFmtId="0" fontId="44" fillId="0" borderId="1" xfId="0" applyFont="1" applyBorder="1" applyAlignment="1">
      <alignment vertical="center"/>
    </xf>
    <xf numFmtId="0" fontId="0" fillId="0" borderId="11" xfId="0" quotePrefix="1" applyBorder="1" applyAlignment="1">
      <alignment horizontal="center"/>
    </xf>
    <xf numFmtId="0" fontId="0" fillId="0" borderId="11" xfId="0" applyBorder="1" applyAlignment="1">
      <alignment horizontal="center"/>
    </xf>
    <xf numFmtId="0" fontId="0" fillId="0" borderId="1" xfId="0" applyBorder="1" applyAlignment="1">
      <alignment horizontal="center"/>
    </xf>
    <xf numFmtId="0" fontId="9" fillId="0" borderId="1" xfId="0" applyFont="1" applyBorder="1" applyAlignment="1">
      <alignment horizontal="center"/>
    </xf>
    <xf numFmtId="0" fontId="14" fillId="0" borderId="1" xfId="0" applyFont="1" applyBorder="1" applyAlignment="1">
      <alignment horizontal="center"/>
    </xf>
    <xf numFmtId="0" fontId="9" fillId="0" borderId="49" xfId="0" applyFont="1" applyBorder="1" applyAlignment="1">
      <alignment horizontal="center"/>
    </xf>
    <xf numFmtId="0" fontId="9" fillId="0" borderId="100" xfId="0" applyFont="1" applyBorder="1" applyAlignment="1">
      <alignment horizontal="center"/>
    </xf>
    <xf numFmtId="0" fontId="0" fillId="0" borderId="0" xfId="0" applyAlignment="1">
      <alignment horizontal="center" vertical="center"/>
    </xf>
    <xf numFmtId="0" fontId="0" fillId="0" borderId="34" xfId="0" applyBorder="1" applyAlignment="1">
      <alignment vertical="top" wrapText="1"/>
    </xf>
    <xf numFmtId="0" fontId="0" fillId="0" borderId="23" xfId="0" applyBorder="1" applyAlignment="1">
      <alignment vertical="top" wrapText="1"/>
    </xf>
    <xf numFmtId="0" fontId="0" fillId="0" borderId="25" xfId="0" applyBorder="1" applyAlignment="1">
      <alignment horizontal="left" vertical="top" wrapText="1"/>
    </xf>
    <xf numFmtId="0" fontId="0" fillId="0" borderId="25" xfId="0" applyBorder="1" applyAlignment="1">
      <alignment vertical="top" wrapText="1"/>
    </xf>
    <xf numFmtId="0" fontId="0" fillId="0" borderId="23" xfId="0" applyBorder="1" applyAlignment="1">
      <alignment horizontal="left" vertical="top" wrapText="1"/>
    </xf>
    <xf numFmtId="0" fontId="2" fillId="4" borderId="101" xfId="0" applyFont="1" applyFill="1" applyBorder="1" applyAlignment="1">
      <alignment horizontal="left" vertical="top" wrapText="1"/>
    </xf>
    <xf numFmtId="0" fontId="0" fillId="2" borderId="102" xfId="0" applyFill="1" applyBorder="1" applyAlignment="1">
      <alignment horizontal="left" vertical="top" wrapText="1"/>
    </xf>
    <xf numFmtId="49" fontId="0" fillId="0" borderId="106"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93" xfId="0" applyNumberFormat="1" applyBorder="1" applyAlignment="1" applyProtection="1">
      <alignment vertical="top"/>
      <protection locked="0"/>
    </xf>
    <xf numFmtId="49" fontId="0" fillId="0" borderId="107" xfId="0" applyNumberFormat="1" applyBorder="1" applyAlignment="1" applyProtection="1">
      <alignment vertical="top"/>
      <protection locked="0"/>
    </xf>
    <xf numFmtId="0" fontId="0" fillId="0" borderId="108" xfId="0" applyBorder="1"/>
    <xf numFmtId="165" fontId="0" fillId="0" borderId="108" xfId="1" applyNumberFormat="1" applyFont="1" applyBorder="1"/>
    <xf numFmtId="0" fontId="0" fillId="0" borderId="96" xfId="0" applyBorder="1"/>
    <xf numFmtId="0" fontId="0" fillId="0" borderId="97" xfId="0" applyBorder="1"/>
    <xf numFmtId="49" fontId="2" fillId="8" borderId="119" xfId="0" applyNumberFormat="1" applyFont="1" applyFill="1" applyBorder="1" applyAlignment="1" applyProtection="1">
      <alignment horizontal="center" vertical="center" wrapText="1"/>
      <protection locked="0"/>
    </xf>
    <xf numFmtId="49" fontId="2" fillId="8" borderId="121" xfId="0" applyNumberFormat="1" applyFont="1" applyFill="1" applyBorder="1" applyAlignment="1" applyProtection="1">
      <alignment horizontal="center" vertical="center" wrapText="1"/>
      <protection locked="0"/>
    </xf>
    <xf numFmtId="0" fontId="48" fillId="0" borderId="123" xfId="0" applyFont="1" applyBorder="1" applyAlignment="1">
      <alignment horizontal="center" vertical="top"/>
    </xf>
    <xf numFmtId="0" fontId="48" fillId="0" borderId="124" xfId="0" applyFont="1" applyBorder="1" applyAlignment="1">
      <alignment horizontal="center" vertical="top"/>
    </xf>
    <xf numFmtId="0" fontId="3" fillId="0" borderId="97" xfId="3" applyFill="1" applyBorder="1" applyAlignment="1">
      <alignment vertical="top" wrapText="1"/>
    </xf>
    <xf numFmtId="0" fontId="48" fillId="0" borderId="119" xfId="0" applyFont="1" applyBorder="1" applyAlignment="1">
      <alignment horizontal="center" vertical="top"/>
    </xf>
    <xf numFmtId="0" fontId="48" fillId="0" borderId="116" xfId="0" applyFont="1" applyBorder="1" applyAlignment="1">
      <alignment horizontal="center" vertical="top"/>
    </xf>
    <xf numFmtId="0" fontId="48" fillId="0" borderId="121" xfId="0" applyFont="1" applyBorder="1" applyAlignment="1">
      <alignment vertical="top" wrapText="1"/>
    </xf>
    <xf numFmtId="0" fontId="3" fillId="0" borderId="121" xfId="3" applyFill="1" applyBorder="1" applyAlignment="1">
      <alignment vertical="top" wrapText="1"/>
    </xf>
    <xf numFmtId="0" fontId="2" fillId="5" borderId="125" xfId="0" applyFont="1" applyFill="1" applyBorder="1" applyAlignment="1">
      <alignment horizontal="center" vertical="center" wrapText="1"/>
    </xf>
    <xf numFmtId="0" fontId="2" fillId="11" borderId="126" xfId="0" applyFont="1" applyFill="1" applyBorder="1" applyAlignment="1">
      <alignment horizontal="center" vertical="center" wrapText="1"/>
    </xf>
    <xf numFmtId="2" fontId="0" fillId="0" borderId="40" xfId="0" applyNumberFormat="1" applyBorder="1"/>
    <xf numFmtId="0" fontId="2" fillId="5" borderId="130" xfId="0" applyFont="1" applyFill="1" applyBorder="1" applyAlignment="1">
      <alignment horizontal="left" vertical="center"/>
    </xf>
    <xf numFmtId="0" fontId="2" fillId="5" borderId="131" xfId="0" applyFont="1" applyFill="1" applyBorder="1" applyAlignment="1">
      <alignment horizontal="center" vertical="center" wrapText="1"/>
    </xf>
    <xf numFmtId="0" fontId="2" fillId="11" borderId="132" xfId="0" applyFont="1" applyFill="1" applyBorder="1" applyAlignment="1">
      <alignment horizontal="center" vertical="center" wrapText="1"/>
    </xf>
    <xf numFmtId="0" fontId="0" fillId="0" borderId="130" xfId="0" applyBorder="1"/>
    <xf numFmtId="2" fontId="0" fillId="0" borderId="133" xfId="0" applyNumberFormat="1" applyBorder="1"/>
    <xf numFmtId="0" fontId="0" fillId="0" borderId="106" xfId="0" applyBorder="1"/>
    <xf numFmtId="2" fontId="0" fillId="0" borderId="134" xfId="0" applyNumberFormat="1" applyBorder="1"/>
    <xf numFmtId="0" fontId="0" fillId="0" borderId="107" xfId="0" applyBorder="1"/>
    <xf numFmtId="0" fontId="0" fillId="0" borderId="136" xfId="0" applyBorder="1"/>
    <xf numFmtId="2" fontId="0" fillId="0" borderId="137" xfId="0" applyNumberFormat="1" applyBorder="1"/>
    <xf numFmtId="2" fontId="0" fillId="0" borderId="138" xfId="0" applyNumberFormat="1" applyBorder="1"/>
    <xf numFmtId="0" fontId="0" fillId="0" borderId="49" xfId="0" applyBorder="1" applyAlignment="1">
      <alignment horizontal="center"/>
    </xf>
    <xf numFmtId="0" fontId="0" fillId="0" borderId="45" xfId="0" applyBorder="1" applyAlignment="1">
      <alignment horizontal="center"/>
    </xf>
    <xf numFmtId="0" fontId="14" fillId="0" borderId="49" xfId="0" applyFont="1" applyBorder="1" applyAlignment="1">
      <alignment horizontal="center"/>
    </xf>
    <xf numFmtId="2" fontId="0" fillId="0" borderId="139" xfId="0" applyNumberFormat="1" applyBorder="1"/>
    <xf numFmtId="0" fontId="0" fillId="0" borderId="137" xfId="0" applyBorder="1" applyAlignment="1">
      <alignment horizontal="center"/>
    </xf>
    <xf numFmtId="2" fontId="0" fillId="0" borderId="24" xfId="2" applyNumberFormat="1" applyFont="1" applyBorder="1"/>
    <xf numFmtId="0" fontId="9" fillId="0" borderId="130" xfId="0" applyFont="1" applyBorder="1"/>
    <xf numFmtId="0" fontId="9" fillId="0" borderId="106" xfId="0" applyFont="1" applyBorder="1"/>
    <xf numFmtId="0" fontId="9" fillId="0" borderId="140" xfId="0" applyFont="1" applyBorder="1"/>
    <xf numFmtId="0" fontId="9" fillId="0" borderId="107" xfId="0" applyFont="1" applyBorder="1"/>
    <xf numFmtId="0" fontId="9" fillId="0" borderId="49" xfId="0" quotePrefix="1" applyFont="1" applyBorder="1" applyAlignment="1">
      <alignment horizontal="center"/>
    </xf>
    <xf numFmtId="0" fontId="9" fillId="0" borderId="46" xfId="0" applyFont="1" applyBorder="1" applyAlignment="1">
      <alignment horizontal="center"/>
    </xf>
    <xf numFmtId="0" fontId="9" fillId="0" borderId="45" xfId="0" applyFont="1" applyBorder="1" applyAlignment="1">
      <alignment horizontal="center"/>
    </xf>
    <xf numFmtId="2" fontId="9" fillId="0" borderId="45" xfId="2" applyNumberFormat="1" applyFont="1" applyBorder="1"/>
    <xf numFmtId="0" fontId="0" fillId="0" borderId="106" xfId="0" applyBorder="1" applyAlignment="1">
      <alignment wrapText="1"/>
    </xf>
    <xf numFmtId="0" fontId="0" fillId="0" borderId="49" xfId="0" applyBorder="1" applyAlignment="1">
      <alignment horizontal="center" vertical="center"/>
    </xf>
    <xf numFmtId="0" fontId="0" fillId="0" borderId="141" xfId="0" applyBorder="1" applyAlignment="1">
      <alignment horizontal="center"/>
    </xf>
    <xf numFmtId="0" fontId="0" fillId="0" borderId="142" xfId="0" applyBorder="1"/>
    <xf numFmtId="2" fontId="0" fillId="0" borderId="45" xfId="2" applyNumberFormat="1" applyFont="1" applyBorder="1"/>
    <xf numFmtId="2" fontId="0" fillId="0" borderId="143" xfId="0" applyNumberFormat="1" applyBorder="1"/>
    <xf numFmtId="0" fontId="2" fillId="0" borderId="144" xfId="0" applyFont="1" applyBorder="1"/>
    <xf numFmtId="0" fontId="2" fillId="0" borderId="145" xfId="0" applyFont="1" applyBorder="1" applyAlignment="1">
      <alignment horizontal="center"/>
    </xf>
    <xf numFmtId="2" fontId="0" fillId="0" borderId="50" xfId="0" applyNumberFormat="1" applyBorder="1"/>
    <xf numFmtId="2" fontId="2" fillId="0" borderId="145" xfId="0" applyNumberFormat="1" applyFont="1" applyBorder="1"/>
    <xf numFmtId="2" fontId="2" fillId="0" borderId="34" xfId="0" applyNumberFormat="1" applyFont="1" applyBorder="1"/>
    <xf numFmtId="0" fontId="34" fillId="0" borderId="0" xfId="0" applyFont="1" applyAlignment="1" applyProtection="1">
      <alignment vertical="center" wrapText="1"/>
      <protection locked="0"/>
    </xf>
    <xf numFmtId="0" fontId="33" fillId="0" borderId="0" xfId="0" applyFont="1" applyAlignment="1" applyProtection="1">
      <alignment vertical="center" wrapText="1"/>
      <protection locked="0"/>
    </xf>
    <xf numFmtId="0" fontId="33" fillId="5" borderId="146" xfId="0" applyFont="1" applyFill="1" applyBorder="1" applyAlignment="1">
      <alignment horizontal="center" vertical="center" wrapText="1"/>
    </xf>
    <xf numFmtId="0" fontId="5" fillId="0" borderId="0" xfId="0" applyFont="1" applyAlignment="1">
      <alignment vertical="center"/>
    </xf>
    <xf numFmtId="0" fontId="48" fillId="0" borderId="47" xfId="0" applyFont="1" applyBorder="1" applyAlignment="1">
      <alignment vertical="center" wrapText="1"/>
    </xf>
    <xf numFmtId="0" fontId="3" fillId="0" borderId="41" xfId="3" applyFill="1" applyBorder="1" applyAlignment="1">
      <alignment vertical="center" wrapText="1"/>
    </xf>
    <xf numFmtId="0" fontId="48" fillId="0" borderId="11" xfId="0" applyFont="1" applyBorder="1" applyAlignment="1">
      <alignment vertical="center" wrapText="1"/>
    </xf>
    <xf numFmtId="0" fontId="52" fillId="0" borderId="41" xfId="0" applyFont="1" applyBorder="1" applyAlignment="1">
      <alignment vertical="center" wrapText="1"/>
    </xf>
    <xf numFmtId="0" fontId="48" fillId="0" borderId="47" xfId="0" applyFont="1" applyBorder="1" applyAlignment="1">
      <alignment vertical="center"/>
    </xf>
    <xf numFmtId="0" fontId="3" fillId="0" borderId="47" xfId="3" applyFill="1" applyBorder="1" applyAlignment="1">
      <alignment vertical="center" wrapText="1"/>
    </xf>
    <xf numFmtId="0" fontId="52" fillId="0" borderId="99" xfId="0" applyFont="1" applyBorder="1" applyAlignment="1">
      <alignment vertical="center" wrapText="1"/>
    </xf>
    <xf numFmtId="0" fontId="53" fillId="0" borderId="46" xfId="0" applyFont="1" applyBorder="1" applyAlignment="1">
      <alignment vertical="center" wrapText="1"/>
    </xf>
    <xf numFmtId="0" fontId="48" fillId="0" borderId="46" xfId="0" applyFont="1" applyBorder="1" applyAlignment="1">
      <alignment vertical="center"/>
    </xf>
    <xf numFmtId="0" fontId="54" fillId="0" borderId="41" xfId="0" applyFont="1" applyBorder="1" applyAlignment="1">
      <alignment vertical="center" wrapText="1"/>
    </xf>
    <xf numFmtId="0" fontId="3" fillId="0" borderId="0" xfId="3" applyFill="1" applyBorder="1" applyAlignment="1">
      <alignment vertical="center" wrapText="1"/>
    </xf>
    <xf numFmtId="0" fontId="48" fillId="0" borderId="21" xfId="0" applyFont="1" applyBorder="1" applyAlignment="1">
      <alignment vertical="center" wrapText="1"/>
    </xf>
    <xf numFmtId="0" fontId="3" fillId="0" borderId="20" xfId="3" applyFill="1" applyBorder="1" applyAlignment="1">
      <alignment vertical="center" wrapText="1"/>
    </xf>
    <xf numFmtId="0" fontId="53" fillId="0" borderId="46" xfId="0" applyFont="1" applyBorder="1" applyAlignment="1">
      <alignment vertical="center"/>
    </xf>
    <xf numFmtId="0" fontId="53" fillId="0" borderId="88" xfId="0" applyFont="1" applyBorder="1" applyAlignment="1">
      <alignment vertical="center"/>
    </xf>
    <xf numFmtId="0" fontId="52" fillId="0" borderId="98" xfId="0" applyFont="1" applyBorder="1" applyAlignment="1">
      <alignment vertical="center" wrapText="1"/>
    </xf>
    <xf numFmtId="0" fontId="54" fillId="0" borderId="20" xfId="0" applyFont="1" applyBorder="1" applyAlignment="1">
      <alignment vertical="center" wrapText="1"/>
    </xf>
    <xf numFmtId="0" fontId="53" fillId="0" borderId="88" xfId="0" applyFont="1" applyBorder="1" applyAlignment="1">
      <alignment vertical="center" wrapText="1"/>
    </xf>
    <xf numFmtId="0" fontId="48" fillId="0" borderId="21" xfId="0" applyFont="1" applyBorder="1" applyAlignment="1">
      <alignment vertical="center"/>
    </xf>
    <xf numFmtId="0" fontId="54" fillId="0" borderId="47" xfId="0" applyFont="1" applyBorder="1" applyAlignment="1">
      <alignment vertical="center" wrapText="1"/>
    </xf>
    <xf numFmtId="0" fontId="0" fillId="0" borderId="0" xfId="0" applyAlignment="1" applyProtection="1">
      <alignment vertical="center"/>
      <protection locked="0"/>
    </xf>
    <xf numFmtId="0" fontId="33" fillId="5" borderId="148" xfId="0" applyFont="1" applyFill="1" applyBorder="1" applyAlignment="1">
      <alignment horizontal="center" vertical="center" wrapText="1"/>
    </xf>
    <xf numFmtId="0" fontId="33" fillId="5" borderId="149" xfId="0" applyFont="1" applyFill="1" applyBorder="1" applyAlignment="1">
      <alignment horizontal="center" vertical="center" wrapText="1"/>
    </xf>
    <xf numFmtId="0" fontId="33" fillId="5" borderId="150" xfId="0" applyFont="1" applyFill="1" applyBorder="1" applyAlignment="1">
      <alignment horizontal="center" vertical="center" wrapText="1"/>
    </xf>
    <xf numFmtId="0" fontId="48" fillId="0" borderId="130" xfId="0" applyFont="1" applyBorder="1" applyAlignment="1">
      <alignment vertical="center"/>
    </xf>
    <xf numFmtId="0" fontId="48" fillId="0" borderId="151" xfId="0" applyFont="1" applyBorder="1" applyAlignment="1">
      <alignment vertical="center" wrapText="1"/>
    </xf>
    <xf numFmtId="0" fontId="48" fillId="0" borderId="106" xfId="0" applyFont="1" applyBorder="1" applyAlignment="1">
      <alignment vertical="center"/>
    </xf>
    <xf numFmtId="0" fontId="48" fillId="0" borderId="152" xfId="0" applyFont="1" applyBorder="1" applyAlignment="1">
      <alignment vertical="center"/>
    </xf>
    <xf numFmtId="0" fontId="48" fillId="0" borderId="105" xfId="0" applyFont="1" applyBorder="1" applyAlignment="1">
      <alignment vertical="center"/>
    </xf>
    <xf numFmtId="0" fontId="48" fillId="0" borderId="142" xfId="0" applyFont="1" applyBorder="1" applyAlignment="1">
      <alignment vertical="center"/>
    </xf>
    <xf numFmtId="0" fontId="48" fillId="0" borderId="124" xfId="0" applyFont="1" applyBorder="1" applyAlignment="1">
      <alignment vertical="center" wrapText="1"/>
    </xf>
    <xf numFmtId="0" fontId="3" fillId="0" borderId="96" xfId="3" applyFill="1" applyBorder="1" applyAlignment="1">
      <alignment vertical="center" wrapText="1"/>
    </xf>
    <xf numFmtId="0" fontId="33" fillId="5" borderId="147" xfId="0" applyFont="1" applyFill="1" applyBorder="1" applyAlignment="1">
      <alignment horizontal="center" vertical="center" wrapText="1"/>
    </xf>
    <xf numFmtId="0" fontId="33" fillId="5" borderId="157" xfId="0" applyFont="1" applyFill="1" applyBorder="1" applyAlignment="1">
      <alignment horizontal="center" vertical="center" wrapText="1"/>
    </xf>
    <xf numFmtId="0" fontId="0" fillId="0" borderId="133" xfId="0" applyBorder="1" applyAlignment="1">
      <alignment vertical="center"/>
    </xf>
    <xf numFmtId="0" fontId="48" fillId="0" borderId="130" xfId="0" applyFont="1" applyBorder="1" applyAlignment="1">
      <alignment vertical="center" wrapText="1"/>
    </xf>
    <xf numFmtId="0" fontId="0" fillId="0" borderId="134" xfId="0" applyBorder="1" applyAlignment="1">
      <alignment vertical="center"/>
    </xf>
    <xf numFmtId="0" fontId="48" fillId="0" borderId="151" xfId="0" applyFont="1" applyBorder="1" applyAlignment="1">
      <alignment vertical="center"/>
    </xf>
    <xf numFmtId="0" fontId="53" fillId="0" borderId="130" xfId="0" applyFont="1" applyBorder="1" applyAlignment="1">
      <alignment vertical="center" wrapText="1"/>
    </xf>
    <xf numFmtId="0" fontId="53" fillId="0" borderId="151" xfId="0" applyFont="1" applyBorder="1" applyAlignment="1">
      <alignment vertical="center" wrapText="1"/>
    </xf>
    <xf numFmtId="0" fontId="48" fillId="0" borderId="107" xfId="0" applyFont="1" applyBorder="1" applyAlignment="1">
      <alignment vertical="center"/>
    </xf>
    <xf numFmtId="0" fontId="48" fillId="0" borderId="158" xfId="0" applyFont="1" applyBorder="1" applyAlignment="1">
      <alignment vertical="center" wrapText="1"/>
    </xf>
    <xf numFmtId="0" fontId="53" fillId="0" borderId="158" xfId="0" applyFont="1" applyBorder="1" applyAlignment="1">
      <alignment vertical="center"/>
    </xf>
    <xf numFmtId="0" fontId="54" fillId="0" borderId="96" xfId="0" applyFont="1" applyBorder="1" applyAlignment="1">
      <alignment vertical="center" wrapText="1"/>
    </xf>
    <xf numFmtId="0" fontId="0" fillId="0" borderId="135" xfId="0" applyBorder="1" applyAlignment="1">
      <alignment vertical="center"/>
    </xf>
    <xf numFmtId="0" fontId="48" fillId="0" borderId="133" xfId="0" applyFont="1" applyBorder="1" applyAlignment="1">
      <alignment horizontal="center" vertical="center" wrapText="1"/>
    </xf>
    <xf numFmtId="0" fontId="48" fillId="0" borderId="93" xfId="0" applyFont="1" applyBorder="1" applyAlignment="1">
      <alignment horizontal="center" vertical="center" wrapText="1"/>
    </xf>
    <xf numFmtId="0" fontId="48" fillId="0" borderId="139" xfId="0" applyFont="1" applyBorder="1" applyAlignment="1">
      <alignment horizontal="center" vertical="center" wrapText="1"/>
    </xf>
    <xf numFmtId="0" fontId="48" fillId="0" borderId="153" xfId="0" applyFont="1" applyBorder="1" applyAlignment="1">
      <alignment horizontal="center" vertical="center" wrapText="1"/>
    </xf>
    <xf numFmtId="0" fontId="48" fillId="0" borderId="135" xfId="0" applyFont="1" applyBorder="1" applyAlignment="1">
      <alignment horizontal="center" vertical="center" wrapText="1"/>
    </xf>
    <xf numFmtId="0" fontId="48" fillId="0" borderId="11" xfId="0" applyFont="1" applyBorder="1" applyAlignment="1">
      <alignment horizontal="center" vertical="center" wrapText="1"/>
    </xf>
    <xf numFmtId="0" fontId="48" fillId="0" borderId="11" xfId="0" applyFont="1" applyBorder="1" applyAlignment="1">
      <alignment horizontal="center" vertical="center"/>
    </xf>
    <xf numFmtId="0" fontId="48" fillId="0" borderId="45" xfId="0" applyFont="1" applyBorder="1" applyAlignment="1">
      <alignment horizontal="center" vertical="center"/>
    </xf>
    <xf numFmtId="0" fontId="48" fillId="0" borderId="49" xfId="0" applyFont="1" applyBorder="1" applyAlignment="1">
      <alignment horizontal="center" vertical="center"/>
    </xf>
    <xf numFmtId="0" fontId="48" fillId="0" borderId="88" xfId="0" applyFont="1" applyBorder="1" applyAlignment="1">
      <alignment horizontal="center" vertical="center"/>
    </xf>
    <xf numFmtId="0" fontId="48" fillId="0" borderId="108" xfId="0" applyFont="1" applyBorder="1" applyAlignment="1">
      <alignment horizontal="center" vertical="center"/>
    </xf>
    <xf numFmtId="0" fontId="2" fillId="5" borderId="159" xfId="0" applyFont="1" applyFill="1" applyBorder="1" applyAlignment="1">
      <alignment horizontal="left" vertical="center" wrapText="1"/>
    </xf>
    <xf numFmtId="0" fontId="2" fillId="5" borderId="160" xfId="0" applyFont="1" applyFill="1" applyBorder="1" applyAlignment="1">
      <alignment horizontal="center" vertical="center" wrapText="1"/>
    </xf>
    <xf numFmtId="0" fontId="2" fillId="5" borderId="97" xfId="0" applyFont="1" applyFill="1" applyBorder="1" applyAlignment="1">
      <alignment horizontal="center" vertical="center" wrapText="1"/>
    </xf>
    <xf numFmtId="0" fontId="14" fillId="0" borderId="137" xfId="0" applyFont="1" applyBorder="1" applyAlignment="1">
      <alignment horizontal="center"/>
    </xf>
    <xf numFmtId="0" fontId="0" fillId="23" borderId="141" xfId="0" applyFill="1" applyBorder="1" applyAlignment="1" applyProtection="1">
      <alignment horizontal="center" vertical="center"/>
      <protection locked="0"/>
    </xf>
    <xf numFmtId="0" fontId="58" fillId="0" borderId="119" xfId="0" quotePrefix="1" applyFont="1" applyBorder="1" applyAlignment="1">
      <alignment horizontal="center" vertical="center" wrapText="1"/>
    </xf>
    <xf numFmtId="0" fontId="58" fillId="0" borderId="108" xfId="0" applyFont="1" applyBorder="1" applyAlignment="1">
      <alignment horizontal="center"/>
    </xf>
    <xf numFmtId="0" fontId="58" fillId="0" borderId="11" xfId="0" applyFont="1" applyBorder="1" applyAlignment="1">
      <alignment horizontal="center" wrapText="1"/>
    </xf>
    <xf numFmtId="0" fontId="58" fillId="0" borderId="1" xfId="0" applyFont="1" applyBorder="1" applyAlignment="1">
      <alignment horizontal="center"/>
    </xf>
    <xf numFmtId="0" fontId="58" fillId="0" borderId="123" xfId="0" applyFont="1" applyBorder="1" applyAlignment="1">
      <alignment horizontal="center" wrapText="1"/>
    </xf>
    <xf numFmtId="0" fontId="0" fillId="0" borderId="0" xfId="0" applyAlignment="1">
      <alignment horizontal="center"/>
    </xf>
    <xf numFmtId="0" fontId="49" fillId="0" borderId="30" xfId="0" applyFont="1" applyBorder="1" applyAlignment="1">
      <alignment horizontal="left" vertical="top" wrapText="1"/>
    </xf>
    <xf numFmtId="0" fontId="2" fillId="0" borderId="25" xfId="0" applyFont="1" applyBorder="1" applyAlignment="1">
      <alignment horizontal="left" vertical="top" wrapText="1"/>
    </xf>
    <xf numFmtId="0" fontId="0" fillId="0" borderId="0" xfId="0" applyAlignment="1">
      <alignment horizontal="center" vertical="center"/>
    </xf>
    <xf numFmtId="0" fontId="49" fillId="2" borderId="103" xfId="0" applyFont="1" applyFill="1" applyBorder="1" applyAlignment="1">
      <alignment horizontal="left" vertical="top" wrapText="1"/>
    </xf>
    <xf numFmtId="0" fontId="2" fillId="2" borderId="97" xfId="0" applyFont="1" applyFill="1" applyBorder="1" applyAlignment="1">
      <alignment horizontal="left" vertical="top" wrapText="1"/>
    </xf>
    <xf numFmtId="0" fontId="49" fillId="0" borderId="31" xfId="0" applyFont="1" applyBorder="1" applyAlignment="1">
      <alignment horizontal="left" vertical="top" wrapText="1"/>
    </xf>
    <xf numFmtId="0" fontId="2" fillId="0" borderId="28" xfId="0" applyFont="1" applyBorder="1" applyAlignment="1">
      <alignment horizontal="left" vertical="top" wrapText="1"/>
    </xf>
    <xf numFmtId="0" fontId="49" fillId="0" borderId="32" xfId="0" applyFont="1" applyBorder="1" applyAlignment="1">
      <alignment horizontal="left" vertical="top" wrapText="1"/>
    </xf>
    <xf numFmtId="0" fontId="2" fillId="0" borderId="34" xfId="0" applyFont="1" applyBorder="1" applyAlignment="1">
      <alignment horizontal="left" vertical="top" wrapText="1"/>
    </xf>
    <xf numFmtId="0" fontId="49"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2" fillId="0" borderId="32" xfId="0" applyFont="1" applyBorder="1" applyAlignment="1">
      <alignment horizontal="left" vertical="top" wrapText="1"/>
    </xf>
    <xf numFmtId="0" fontId="2" fillId="0" borderId="31" xfId="0" applyFont="1" applyBorder="1" applyAlignment="1">
      <alignment horizontal="left" vertical="top" wrapText="1"/>
    </xf>
    <xf numFmtId="0" fontId="0" fillId="0" borderId="0" xfId="0" applyAlignment="1">
      <alignment horizontal="left" vertical="center"/>
    </xf>
    <xf numFmtId="0" fontId="1" fillId="0" borderId="0" xfId="0" applyFont="1" applyAlignment="1">
      <alignment horizontal="left" vertical="center"/>
    </xf>
    <xf numFmtId="0" fontId="19" fillId="10" borderId="0" xfId="0" applyFont="1" applyFill="1" applyAlignment="1">
      <alignment horizontal="center"/>
    </xf>
    <xf numFmtId="0" fontId="55" fillId="0" borderId="32" xfId="0" applyFont="1" applyBorder="1" applyAlignment="1">
      <alignment wrapText="1"/>
    </xf>
    <xf numFmtId="0" fontId="47" fillId="0" borderId="91" xfId="0" applyFont="1" applyBorder="1" applyAlignment="1">
      <alignment wrapText="1"/>
    </xf>
    <xf numFmtId="0" fontId="55" fillId="0" borderId="29" xfId="0" applyFont="1" applyBorder="1" applyAlignment="1">
      <alignment wrapText="1"/>
    </xf>
    <xf numFmtId="0" fontId="47" fillId="0" borderId="92" xfId="0" applyFont="1" applyBorder="1" applyAlignment="1">
      <alignment wrapText="1"/>
    </xf>
    <xf numFmtId="0" fontId="55" fillId="0" borderId="30" xfId="0" applyFont="1" applyBorder="1" applyAlignment="1">
      <alignment wrapText="1"/>
    </xf>
    <xf numFmtId="0" fontId="47" fillId="0" borderId="93" xfId="0" applyFont="1" applyBorder="1" applyAlignment="1">
      <alignment wrapText="1"/>
    </xf>
    <xf numFmtId="0" fontId="55" fillId="0" borderId="31" xfId="0" applyFont="1" applyBorder="1" applyAlignment="1">
      <alignment wrapText="1"/>
    </xf>
    <xf numFmtId="0" fontId="47" fillId="0" borderId="94" xfId="0" applyFont="1" applyBorder="1" applyAlignment="1">
      <alignment wrapText="1"/>
    </xf>
    <xf numFmtId="0" fontId="49" fillId="0" borderId="29" xfId="0" applyFont="1" applyBorder="1" applyAlignment="1">
      <alignment horizontal="left" vertical="top" wrapText="1"/>
    </xf>
    <xf numFmtId="0" fontId="2" fillId="0" borderId="23" xfId="0" applyFont="1" applyBorder="1" applyAlignment="1">
      <alignment horizontal="left" vertical="top" wrapText="1"/>
    </xf>
    <xf numFmtId="0" fontId="57" fillId="0" borderId="23" xfId="0" applyFont="1" applyBorder="1" applyAlignment="1">
      <alignment horizontal="left" vertical="top" wrapText="1"/>
    </xf>
    <xf numFmtId="0" fontId="56" fillId="0" borderId="30" xfId="0" applyFont="1" applyBorder="1" applyAlignment="1">
      <alignment vertical="top" wrapText="1"/>
    </xf>
    <xf numFmtId="0" fontId="48" fillId="0" borderId="0" xfId="0" applyFont="1" applyAlignment="1">
      <alignment vertical="top" wrapText="1"/>
    </xf>
    <xf numFmtId="0" fontId="48" fillId="0" borderId="93" xfId="0" applyFont="1" applyBorder="1" applyAlignment="1">
      <alignment vertical="top" wrapText="1"/>
    </xf>
    <xf numFmtId="0" fontId="2" fillId="5" borderId="101" xfId="0" applyFont="1" applyFill="1" applyBorder="1" applyAlignment="1">
      <alignment horizontal="left"/>
    </xf>
    <xf numFmtId="0" fontId="2" fillId="5" borderId="104" xfId="0" applyFont="1" applyFill="1" applyBorder="1" applyAlignment="1">
      <alignment horizontal="left"/>
    </xf>
    <xf numFmtId="0" fontId="2" fillId="5" borderId="102" xfId="0" applyFont="1" applyFill="1" applyBorder="1" applyAlignment="1">
      <alignment horizontal="left"/>
    </xf>
    <xf numFmtId="0" fontId="10" fillId="6" borderId="105"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93" xfId="0" applyFont="1" applyFill="1" applyBorder="1" applyAlignment="1">
      <alignment horizontal="left" vertical="top" wrapText="1"/>
    </xf>
    <xf numFmtId="0" fontId="48" fillId="0" borderId="30" xfId="0" applyFont="1" applyBorder="1" applyAlignment="1">
      <alignmen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2" fillId="0" borderId="19" xfId="0" applyFont="1" applyBorder="1" applyAlignment="1">
      <alignment horizontal="left" vertical="top"/>
    </xf>
    <xf numFmtId="0" fontId="2" fillId="0" borderId="21" xfId="0" applyFont="1" applyBorder="1" applyAlignment="1">
      <alignment horizontal="left" vertical="top"/>
    </xf>
    <xf numFmtId="0" fontId="48" fillId="0" borderId="118" xfId="0" applyFont="1" applyBorder="1" applyAlignment="1">
      <alignment horizontal="center" vertical="top"/>
    </xf>
    <xf numFmtId="0" fontId="48" fillId="0" borderId="99" xfId="0" applyFont="1" applyBorder="1" applyAlignment="1">
      <alignment horizontal="center" vertical="top"/>
    </xf>
    <xf numFmtId="0" fontId="48" fillId="0" borderId="103" xfId="0" applyFont="1" applyBorder="1" applyAlignment="1">
      <alignment vertical="top" wrapText="1"/>
    </xf>
    <xf numFmtId="0" fontId="48" fillId="0" borderId="122" xfId="0" applyFont="1" applyBorder="1" applyAlignment="1">
      <alignment vertical="top" wrapText="1"/>
    </xf>
    <xf numFmtId="0" fontId="48" fillId="0" borderId="96" xfId="0" applyFont="1" applyBorder="1" applyAlignment="1">
      <alignment vertical="top" wrapText="1"/>
    </xf>
    <xf numFmtId="0" fontId="48" fillId="0" borderId="96" xfId="0" applyFont="1" applyBorder="1" applyAlignment="1">
      <alignment horizontal="center" vertical="top"/>
    </xf>
    <xf numFmtId="0" fontId="48" fillId="0" borderId="122" xfId="0" applyFont="1" applyBorder="1" applyAlignment="1">
      <alignment horizontal="center" vertical="top"/>
    </xf>
    <xf numFmtId="0" fontId="48" fillId="0" borderId="96" xfId="0" applyFont="1" applyBorder="1" applyAlignment="1">
      <alignment horizontal="center" vertical="top" wrapText="1"/>
    </xf>
    <xf numFmtId="0" fontId="48" fillId="0" borderId="122" xfId="0" applyFont="1" applyBorder="1" applyAlignment="1">
      <alignment horizontal="center" vertical="top" wrapText="1"/>
    </xf>
    <xf numFmtId="0" fontId="48" fillId="0" borderId="120" xfId="0" applyFont="1" applyBorder="1" applyAlignment="1">
      <alignment vertical="top" wrapText="1"/>
    </xf>
    <xf numFmtId="0" fontId="48" fillId="0" borderId="99" xfId="0" applyFont="1" applyBorder="1" applyAlignment="1">
      <alignment vertical="top" wrapText="1"/>
    </xf>
    <xf numFmtId="0" fontId="48" fillId="0" borderId="118" xfId="0" applyFont="1" applyBorder="1" applyAlignment="1">
      <alignment vertical="top" wrapText="1"/>
    </xf>
    <xf numFmtId="0" fontId="48" fillId="0" borderId="118" xfId="0" applyFont="1" applyBorder="1" applyAlignment="1">
      <alignment horizontal="center" vertical="top" wrapText="1"/>
    </xf>
    <xf numFmtId="0" fontId="48" fillId="0" borderId="99" xfId="0" applyFont="1" applyBorder="1" applyAlignment="1">
      <alignment horizontal="center" vertical="top" wrapText="1"/>
    </xf>
    <xf numFmtId="49" fontId="2" fillId="8" borderId="117" xfId="0" applyNumberFormat="1" applyFont="1" applyFill="1" applyBorder="1" applyAlignment="1" applyProtection="1">
      <alignment horizontal="center" vertical="top" wrapText="1"/>
      <protection locked="0"/>
    </xf>
    <xf numFmtId="49" fontId="2" fillId="8" borderId="116" xfId="0" applyNumberFormat="1" applyFont="1" applyFill="1" applyBorder="1" applyAlignment="1" applyProtection="1">
      <alignment horizontal="center" vertical="top" wrapText="1"/>
      <protection locked="0"/>
    </xf>
    <xf numFmtId="49" fontId="2" fillId="8" borderId="118" xfId="0" applyNumberFormat="1" applyFont="1" applyFill="1" applyBorder="1" applyAlignment="1" applyProtection="1">
      <alignment horizontal="center" vertical="top" wrapText="1"/>
      <protection locked="0"/>
    </xf>
    <xf numFmtId="49" fontId="2" fillId="8" borderId="120" xfId="0" applyNumberFormat="1" applyFont="1" applyFill="1" applyBorder="1" applyAlignment="1" applyProtection="1">
      <alignment horizontal="center" vertical="top" wrapText="1"/>
      <protection locked="0"/>
    </xf>
    <xf numFmtId="0" fontId="2" fillId="5" borderId="30" xfId="0" applyFont="1" applyFill="1" applyBorder="1" applyAlignment="1">
      <alignment horizontal="left"/>
    </xf>
    <xf numFmtId="0" fontId="2" fillId="5" borderId="0" xfId="0" applyFont="1" applyFill="1" applyAlignment="1">
      <alignment horizontal="left"/>
    </xf>
    <xf numFmtId="0" fontId="2" fillId="5" borderId="25" xfId="0" applyFont="1" applyFill="1" applyBorder="1" applyAlignment="1">
      <alignment horizontal="left"/>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0" fontId="6" fillId="4" borderId="105" xfId="0" applyFont="1" applyFill="1" applyBorder="1" applyAlignment="1">
      <alignment horizontal="left" vertical="top" wrapText="1"/>
    </xf>
    <xf numFmtId="0" fontId="0" fillId="4" borderId="93" xfId="0" applyFill="1" applyBorder="1" applyAlignment="1">
      <alignment horizontal="left" vertical="top" wrapText="1"/>
    </xf>
    <xf numFmtId="0" fontId="13" fillId="5" borderId="113" xfId="0" applyFont="1" applyFill="1" applyBorder="1" applyAlignment="1">
      <alignment horizontal="center"/>
    </xf>
    <xf numFmtId="0" fontId="13" fillId="5" borderId="114" xfId="0" applyFont="1" applyFill="1" applyBorder="1" applyAlignment="1">
      <alignment horizontal="center"/>
    </xf>
    <xf numFmtId="0" fontId="13" fillId="5" borderId="115" xfId="0" applyFont="1" applyFill="1" applyBorder="1" applyAlignment="1">
      <alignment horizontal="center"/>
    </xf>
    <xf numFmtId="0" fontId="19" fillId="0" borderId="0" xfId="0" applyFont="1" applyAlignment="1">
      <alignment horizontal="left"/>
    </xf>
    <xf numFmtId="0" fontId="2" fillId="5" borderId="109" xfId="0" applyFont="1" applyFill="1" applyBorder="1" applyAlignment="1">
      <alignment horizontal="left"/>
    </xf>
    <xf numFmtId="0" fontId="2" fillId="5" borderId="110" xfId="0" applyFont="1" applyFill="1" applyBorder="1" applyAlignment="1">
      <alignment horizontal="left"/>
    </xf>
    <xf numFmtId="0" fontId="6" fillId="4" borderId="111" xfId="0" applyFont="1" applyFill="1" applyBorder="1" applyAlignment="1">
      <alignment horizontal="left" vertical="top" wrapText="1"/>
    </xf>
    <xf numFmtId="0" fontId="48" fillId="0" borderId="105" xfId="0" applyFont="1" applyBorder="1" applyAlignment="1">
      <alignment vertical="top" wrapText="1"/>
    </xf>
    <xf numFmtId="0" fontId="48" fillId="0" borderId="111" xfId="0" applyFont="1" applyBorder="1" applyAlignment="1">
      <alignment vertical="top" wrapText="1"/>
    </xf>
    <xf numFmtId="0" fontId="56" fillId="0" borderId="105" xfId="0" applyFont="1" applyBorder="1" applyAlignment="1">
      <alignment vertical="top" wrapText="1"/>
    </xf>
    <xf numFmtId="0" fontId="56" fillId="0" borderId="0" xfId="0" applyFont="1" applyAlignment="1">
      <alignment vertical="top" wrapText="1"/>
    </xf>
    <xf numFmtId="0" fontId="56" fillId="0" borderId="93" xfId="0" applyFont="1" applyBorder="1" applyAlignment="1">
      <alignment vertical="top" wrapText="1"/>
    </xf>
    <xf numFmtId="0" fontId="48" fillId="0" borderId="95" xfId="0" applyFont="1" applyBorder="1" applyAlignment="1">
      <alignment vertical="top" wrapText="1"/>
    </xf>
    <xf numFmtId="0" fontId="48" fillId="0" borderId="112" xfId="0" applyFont="1" applyBorder="1" applyAlignment="1">
      <alignment vertical="top" wrapText="1"/>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5" fillId="5" borderId="32" xfId="0" applyFont="1" applyFill="1" applyBorder="1" applyAlignment="1">
      <alignment horizontal="center" vertical="center"/>
    </xf>
    <xf numFmtId="0" fontId="36" fillId="5" borderId="33" xfId="0" applyFont="1" applyFill="1" applyBorder="1" applyAlignment="1">
      <alignment horizontal="center" vertical="center"/>
    </xf>
    <xf numFmtId="0" fontId="36" fillId="5" borderId="22" xfId="0" applyFont="1" applyFill="1" applyBorder="1" applyAlignment="1">
      <alignment horizontal="center" vertical="center"/>
    </xf>
    <xf numFmtId="0" fontId="36" fillId="5" borderId="23" xfId="0" applyFont="1" applyFill="1" applyBorder="1" applyAlignment="1">
      <alignment horizontal="center" vertical="center"/>
    </xf>
    <xf numFmtId="0" fontId="8" fillId="4" borderId="154" xfId="0" applyFont="1" applyFill="1" applyBorder="1" applyAlignment="1">
      <alignment horizontal="center" vertical="center" wrapText="1"/>
    </xf>
    <xf numFmtId="0" fontId="8" fillId="4" borderId="155" xfId="0" applyFont="1" applyFill="1" applyBorder="1" applyAlignment="1">
      <alignment horizontal="center" vertical="center" wrapText="1"/>
    </xf>
    <xf numFmtId="0" fontId="8" fillId="4" borderId="156" xfId="0" applyFont="1" applyFill="1" applyBorder="1" applyAlignment="1">
      <alignment horizontal="center" vertical="center" wrapText="1"/>
    </xf>
    <xf numFmtId="0" fontId="2" fillId="23" borderId="113" xfId="0" applyFont="1" applyFill="1" applyBorder="1" applyAlignment="1">
      <alignment horizontal="left" vertical="center" wrapText="1"/>
    </xf>
    <xf numFmtId="0" fontId="2" fillId="23" borderId="161" xfId="0" applyFont="1" applyFill="1" applyBorder="1" applyAlignment="1">
      <alignment horizontal="left" vertical="center" wrapText="1"/>
    </xf>
    <xf numFmtId="0" fontId="43" fillId="6" borderId="19" xfId="0" applyFont="1" applyFill="1" applyBorder="1" applyAlignment="1">
      <alignment horizontal="center" vertical="center"/>
    </xf>
    <xf numFmtId="0" fontId="43" fillId="6" borderId="20" xfId="0" applyFont="1" applyFill="1" applyBorder="1" applyAlignment="1">
      <alignment horizontal="center" vertical="center"/>
    </xf>
    <xf numFmtId="0" fontId="43" fillId="6" borderId="86" xfId="0" applyFont="1" applyFill="1" applyBorder="1" applyAlignment="1">
      <alignment horizontal="center" vertical="center"/>
    </xf>
    <xf numFmtId="0" fontId="45" fillId="21" borderId="19" xfId="0" applyFont="1" applyFill="1" applyBorder="1" applyAlignment="1">
      <alignment vertical="center" wrapText="1"/>
    </xf>
    <xf numFmtId="0" fontId="45" fillId="21" borderId="20" xfId="0" applyFont="1" applyFill="1" applyBorder="1" applyAlignment="1">
      <alignment vertical="center" wrapText="1"/>
    </xf>
    <xf numFmtId="0" fontId="45" fillId="21" borderId="89" xfId="0" applyFont="1" applyFill="1" applyBorder="1" applyAlignment="1">
      <alignment vertical="center" wrapText="1"/>
    </xf>
    <xf numFmtId="0" fontId="44" fillId="21" borderId="35" xfId="0" applyFont="1" applyFill="1" applyBorder="1" applyAlignment="1">
      <alignment wrapText="1"/>
    </xf>
    <xf numFmtId="0" fontId="44" fillId="21" borderId="59" xfId="0" applyFont="1" applyFill="1" applyBorder="1" applyAlignment="1">
      <alignment wrapText="1"/>
    </xf>
    <xf numFmtId="0" fontId="44" fillId="21" borderId="90" xfId="0" applyFont="1" applyFill="1" applyBorder="1" applyAlignment="1">
      <alignment wrapText="1"/>
    </xf>
    <xf numFmtId="0" fontId="44" fillId="21" borderId="19" xfId="0" applyFont="1" applyFill="1" applyBorder="1" applyAlignment="1">
      <alignment vertical="center"/>
    </xf>
    <xf numFmtId="0" fontId="44" fillId="21" borderId="20" xfId="0" applyFont="1" applyFill="1" applyBorder="1" applyAlignment="1">
      <alignment vertical="center"/>
    </xf>
    <xf numFmtId="0" fontId="44" fillId="21" borderId="89" xfId="0" applyFont="1" applyFill="1" applyBorder="1" applyAlignment="1">
      <alignment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86" xfId="0" applyFont="1" applyFill="1" applyBorder="1" applyAlignment="1">
      <alignment horizontal="left" vertical="center"/>
    </xf>
    <xf numFmtId="0" fontId="45" fillId="22" borderId="19" xfId="0" applyFont="1" applyFill="1" applyBorder="1" applyAlignment="1">
      <alignment wrapText="1"/>
    </xf>
    <xf numFmtId="0" fontId="45" fillId="22" borderId="20" xfId="0" applyFont="1" applyFill="1" applyBorder="1" applyAlignment="1">
      <alignment wrapText="1"/>
    </xf>
    <xf numFmtId="0" fontId="45" fillId="22" borderId="89" xfId="0" applyFont="1" applyFill="1" applyBorder="1" applyAlignment="1">
      <alignment wrapText="1"/>
    </xf>
    <xf numFmtId="0" fontId="38" fillId="5" borderId="54" xfId="0" applyFont="1" applyFill="1" applyBorder="1" applyAlignment="1">
      <alignment horizontal="center" vertical="center" wrapText="1"/>
    </xf>
    <xf numFmtId="0" fontId="38" fillId="5" borderId="43" xfId="0" applyFont="1" applyFill="1" applyBorder="1" applyAlignment="1">
      <alignment horizontal="center" vertical="center" wrapText="1"/>
    </xf>
    <xf numFmtId="0" fontId="38" fillId="5" borderId="44" xfId="0" applyFont="1" applyFill="1" applyBorder="1" applyAlignment="1">
      <alignment horizontal="center" vertical="center" wrapText="1"/>
    </xf>
    <xf numFmtId="0" fontId="14" fillId="0" borderId="16" xfId="0" applyFont="1" applyBorder="1" applyAlignment="1">
      <alignment horizontal="center" vertical="center"/>
    </xf>
    <xf numFmtId="0" fontId="14" fillId="0" borderId="68" xfId="0" applyFont="1" applyBorder="1" applyAlignment="1">
      <alignment horizontal="center" vertical="center"/>
    </xf>
    <xf numFmtId="0" fontId="0" fillId="6" borderId="79"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14" fillId="0" borderId="19" xfId="0" applyFont="1" applyBorder="1" applyAlignment="1">
      <alignment horizontal="center" vertical="center" wrapText="1"/>
    </xf>
    <xf numFmtId="0" fontId="14" fillId="0" borderId="21" xfId="0" applyFont="1" applyBorder="1" applyAlignment="1">
      <alignment horizontal="center" vertical="center" wrapText="1"/>
    </xf>
    <xf numFmtId="0" fontId="42" fillId="0" borderId="19" xfId="0" applyFont="1" applyBorder="1" applyAlignment="1">
      <alignment horizontal="center" vertical="center"/>
    </xf>
    <xf numFmtId="0" fontId="42" fillId="0" borderId="21" xfId="0" applyFont="1" applyBorder="1" applyAlignment="1">
      <alignment horizontal="center" vertical="center"/>
    </xf>
    <xf numFmtId="0" fontId="42" fillId="0" borderId="35" xfId="0" applyFont="1" applyBorder="1" applyAlignment="1">
      <alignment horizontal="center" vertical="center"/>
    </xf>
    <xf numFmtId="0" fontId="42" fillId="0" borderId="36" xfId="0" applyFont="1" applyBorder="1" applyAlignment="1">
      <alignment horizontal="center" vertical="center"/>
    </xf>
    <xf numFmtId="0" fontId="8" fillId="5" borderId="2"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44" fillId="21" borderId="19" xfId="0" applyFont="1" applyFill="1" applyBorder="1" applyAlignment="1">
      <alignment vertical="top" wrapText="1"/>
    </xf>
    <xf numFmtId="0" fontId="44" fillId="21" borderId="20" xfId="0" applyFont="1" applyFill="1" applyBorder="1" applyAlignment="1">
      <alignment vertical="top" wrapText="1"/>
    </xf>
    <xf numFmtId="0" fontId="44" fillId="21" borderId="89" xfId="0" applyFont="1" applyFill="1" applyBorder="1" applyAlignment="1">
      <alignment vertical="top" wrapText="1"/>
    </xf>
    <xf numFmtId="0" fontId="45" fillId="21" borderId="19" xfId="0" applyFont="1" applyFill="1" applyBorder="1" applyAlignment="1">
      <alignment wrapText="1"/>
    </xf>
    <xf numFmtId="0" fontId="45" fillId="21" borderId="20" xfId="0" applyFont="1" applyFill="1" applyBorder="1" applyAlignment="1">
      <alignment wrapText="1"/>
    </xf>
    <xf numFmtId="0" fontId="45" fillId="21" borderId="89" xfId="0" applyFont="1" applyFill="1" applyBorder="1" applyAlignment="1">
      <alignment wrapText="1"/>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left"/>
    </xf>
    <xf numFmtId="0" fontId="0" fillId="0" borderId="20" xfId="0" applyBorder="1" applyAlignment="1">
      <alignment horizontal="left"/>
    </xf>
    <xf numFmtId="0" fontId="0" fillId="0" borderId="89" xfId="0" applyBorder="1" applyAlignment="1">
      <alignment horizontal="left"/>
    </xf>
    <xf numFmtId="0" fontId="2" fillId="6" borderId="127" xfId="0" applyFont="1" applyFill="1" applyBorder="1" applyAlignment="1">
      <alignment horizontal="left"/>
    </xf>
    <xf numFmtId="0" fontId="2" fillId="6" borderId="128" xfId="0" applyFont="1" applyFill="1" applyBorder="1" applyAlignment="1">
      <alignment horizontal="left"/>
    </xf>
    <xf numFmtId="0" fontId="2" fillId="6" borderId="129" xfId="0" applyFont="1" applyFill="1" applyBorder="1" applyAlignment="1">
      <alignment horizontal="left"/>
    </xf>
    <xf numFmtId="0" fontId="8" fillId="5" borderId="52" xfId="0" applyFont="1" applyFill="1" applyBorder="1" applyAlignment="1">
      <alignment horizontal="center" vertical="center" wrapText="1"/>
    </xf>
    <xf numFmtId="0" fontId="8" fillId="5" borderId="53" xfId="0" applyFont="1" applyFill="1" applyBorder="1" applyAlignment="1">
      <alignment horizontal="center" vertical="center" wrapText="1"/>
    </xf>
    <xf numFmtId="0" fontId="2" fillId="6" borderId="51"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0" fillId="0" borderId="19" xfId="0" applyBorder="1" applyAlignment="1">
      <alignment horizontal="center"/>
    </xf>
    <xf numFmtId="0" fontId="0" fillId="0" borderId="20" xfId="0" applyBorder="1" applyAlignment="1">
      <alignment horizontal="center"/>
    </xf>
    <xf numFmtId="0" fontId="0" fillId="0" borderId="86" xfId="0" applyBorder="1" applyAlignment="1">
      <alignment horizontal="center"/>
    </xf>
    <xf numFmtId="0" fontId="2" fillId="10" borderId="19" xfId="0" applyFont="1" applyFill="1" applyBorder="1" applyAlignment="1">
      <alignment horizontal="center" vertical="center"/>
    </xf>
    <xf numFmtId="0" fontId="2" fillId="10" borderId="20" xfId="0" applyFont="1" applyFill="1" applyBorder="1" applyAlignment="1">
      <alignment horizontal="center" vertical="center"/>
    </xf>
    <xf numFmtId="0" fontId="2" fillId="10" borderId="21" xfId="0" applyFont="1" applyFill="1" applyBorder="1" applyAlignment="1">
      <alignment horizontal="center" vertical="center"/>
    </xf>
    <xf numFmtId="0" fontId="2" fillId="18" borderId="1"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2" fillId="16" borderId="84" xfId="4" applyFont="1" applyBorder="1" applyAlignment="1">
      <alignment horizontal="left" vertical="center" wrapText="1"/>
    </xf>
    <xf numFmtId="0" fontId="32" fillId="16" borderId="85" xfId="4" applyFont="1" applyBorder="1" applyAlignment="1">
      <alignment horizontal="left" vertical="center" wrapText="1"/>
    </xf>
    <xf numFmtId="0" fontId="32" fillId="16" borderId="83"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4" fillId="13" borderId="56"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4" xfId="0" applyFont="1" applyFill="1" applyBorder="1" applyAlignment="1">
      <alignment horizontal="center" vertical="center"/>
    </xf>
    <xf numFmtId="0" fontId="4" fillId="5" borderId="69"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6" xfId="0" applyFont="1" applyFill="1" applyBorder="1" applyAlignment="1">
      <alignment horizontal="center" vertical="center"/>
    </xf>
    <xf numFmtId="0" fontId="2" fillId="14" borderId="81"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0" fillId="0" borderId="65" xfId="0" applyBorder="1" applyAlignment="1">
      <alignment horizontal="center" vertical="center" wrapText="1"/>
    </xf>
    <xf numFmtId="0" fontId="0" fillId="0" borderId="66" xfId="0" applyBorder="1" applyAlignment="1">
      <alignment horizontal="center" vertical="center" wrapText="1"/>
    </xf>
    <xf numFmtId="0" fontId="0" fillId="0" borderId="67" xfId="0" applyBorder="1" applyAlignment="1">
      <alignment horizontal="center" vertical="center" wrapText="1"/>
    </xf>
    <xf numFmtId="0" fontId="2" fillId="0" borderId="51" xfId="0" applyFont="1" applyBorder="1" applyAlignment="1">
      <alignment horizontal="center" vertical="center" wrapText="1"/>
    </xf>
    <xf numFmtId="0" fontId="2" fillId="0" borderId="17" xfId="0" applyFont="1" applyBorder="1" applyAlignment="1">
      <alignment horizontal="center" vertical="center" wrapText="1"/>
    </xf>
    <xf numFmtId="2" fontId="26" fillId="0" borderId="16" xfId="0" applyNumberFormat="1" applyFont="1" applyBorder="1" applyAlignment="1">
      <alignment horizontal="center" vertical="center"/>
    </xf>
    <xf numFmtId="2" fontId="26" fillId="0" borderId="17" xfId="0" applyNumberFormat="1" applyFont="1" applyBorder="1" applyAlignment="1">
      <alignment horizontal="center" vertical="center"/>
    </xf>
    <xf numFmtId="2" fontId="26"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59" xfId="0" applyNumberFormat="1" applyFont="1" applyBorder="1" applyAlignment="1">
      <alignment horizontal="center" vertical="center"/>
    </xf>
    <xf numFmtId="1" fontId="6" fillId="0" borderId="60" xfId="0" applyNumberFormat="1" applyFont="1" applyBorder="1" applyAlignment="1">
      <alignment horizontal="center" vertical="center"/>
    </xf>
    <xf numFmtId="0" fontId="13" fillId="5" borderId="54"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0" fillId="0" borderId="11" xfId="0" applyFont="1" applyBorder="1" applyAlignment="1">
      <alignment horizontal="left" vertical="top"/>
    </xf>
    <xf numFmtId="0" fontId="40" fillId="0" borderId="12" xfId="0" applyFont="1" applyBorder="1" applyAlignment="1">
      <alignment horizontal="left" vertical="top"/>
    </xf>
    <xf numFmtId="0" fontId="29" fillId="16" borderId="1" xfId="4" applyFont="1" applyBorder="1" applyAlignment="1">
      <alignment horizontal="left" vertical="top"/>
    </xf>
    <xf numFmtId="164" fontId="29" fillId="16" borderId="1" xfId="4" applyNumberFormat="1" applyFont="1" applyBorder="1" applyAlignment="1" applyProtection="1">
      <alignment horizontal="center" vertical="center"/>
    </xf>
    <xf numFmtId="0" fontId="29" fillId="16" borderId="1" xfId="4" applyFont="1" applyBorder="1" applyAlignment="1" applyProtection="1">
      <alignment horizontal="center" vertical="center"/>
    </xf>
    <xf numFmtId="0" fontId="29"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5" xfId="0" applyFont="1" applyFill="1" applyBorder="1" applyAlignment="1">
      <alignment horizontal="center"/>
    </xf>
    <xf numFmtId="0" fontId="4" fillId="5" borderId="70"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28" fillId="16" borderId="87" xfId="4" applyBorder="1" applyAlignment="1">
      <alignment horizontal="center" vertical="center" wrapText="1"/>
    </xf>
    <xf numFmtId="0" fontId="28" fillId="16" borderId="72" xfId="4" applyBorder="1" applyAlignment="1">
      <alignment horizontal="center" vertical="center" wrapText="1"/>
    </xf>
    <xf numFmtId="0" fontId="28" fillId="16" borderId="76" xfId="4" applyBorder="1" applyAlignment="1">
      <alignment horizontal="center" vertical="center" wrapText="1"/>
    </xf>
    <xf numFmtId="0" fontId="28" fillId="16" borderId="73" xfId="4" applyBorder="1" applyAlignment="1">
      <alignment horizontal="center" vertical="center" wrapText="1"/>
    </xf>
    <xf numFmtId="0" fontId="28" fillId="16" borderId="0" xfId="4" applyBorder="1" applyAlignment="1">
      <alignment horizontal="center" vertical="center" wrapText="1"/>
    </xf>
    <xf numFmtId="0" fontId="28" fillId="16" borderId="77" xfId="4" applyBorder="1" applyAlignment="1">
      <alignment horizontal="center" vertical="center" wrapText="1"/>
    </xf>
    <xf numFmtId="0" fontId="0" fillId="0" borderId="32" xfId="0" applyBorder="1" applyAlignment="1" applyProtection="1">
      <alignment horizontal="left" vertical="top" wrapText="1"/>
      <protection locked="0"/>
    </xf>
    <xf numFmtId="0" fontId="0" fillId="0" borderId="33" xfId="0" applyBorder="1" applyAlignment="1" applyProtection="1">
      <alignment horizontal="left" vertical="top" wrapText="1"/>
      <protection locked="0"/>
    </xf>
    <xf numFmtId="0" fontId="0" fillId="0" borderId="34" xfId="0" applyBorder="1" applyAlignment="1" applyProtection="1">
      <alignment horizontal="left" vertical="top" wrapText="1"/>
      <protection locked="0"/>
    </xf>
    <xf numFmtId="0" fontId="0" fillId="0" borderId="65" xfId="0" applyBorder="1" applyAlignment="1">
      <alignment horizontal="center" vertical="center"/>
    </xf>
    <xf numFmtId="0" fontId="0" fillId="0" borderId="66" xfId="0" applyBorder="1" applyAlignment="1">
      <alignment horizontal="center" vertical="center"/>
    </xf>
    <xf numFmtId="0" fontId="0" fillId="0" borderId="67" xfId="0" applyBorder="1" applyAlignment="1">
      <alignment horizontal="center" vertical="center"/>
    </xf>
    <xf numFmtId="0" fontId="4" fillId="5" borderId="51" xfId="0" applyFont="1" applyFill="1" applyBorder="1" applyAlignment="1">
      <alignment horizontal="center"/>
    </xf>
    <xf numFmtId="0" fontId="4" fillId="5" borderId="68" xfId="0" applyFont="1" applyFill="1" applyBorder="1" applyAlignment="1">
      <alignment horizontal="center"/>
    </xf>
    <xf numFmtId="0" fontId="4" fillId="5" borderId="24" xfId="0" applyFont="1" applyFill="1" applyBorder="1" applyAlignment="1">
      <alignment horizontal="center"/>
    </xf>
    <xf numFmtId="0" fontId="4" fillId="5" borderId="0" xfId="0" applyFont="1" applyFill="1" applyAlignment="1">
      <alignment horizontal="center"/>
    </xf>
    <xf numFmtId="0" fontId="4" fillId="5" borderId="25" xfId="0" applyFont="1" applyFill="1" applyBorder="1" applyAlignment="1">
      <alignment horizontal="center"/>
    </xf>
    <xf numFmtId="0" fontId="2" fillId="0" borderId="61" xfId="0" applyFont="1" applyBorder="1" applyAlignment="1">
      <alignment horizontal="center" vertical="center" wrapText="1"/>
    </xf>
    <xf numFmtId="0" fontId="2" fillId="0" borderId="80"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28" fillId="16" borderId="84" xfId="4" applyBorder="1" applyAlignment="1">
      <alignment horizontal="left" vertical="center" wrapText="1"/>
    </xf>
    <xf numFmtId="0" fontId="28" fillId="16" borderId="85" xfId="4" applyBorder="1" applyAlignment="1">
      <alignment horizontal="left" vertical="center" wrapText="1"/>
    </xf>
    <xf numFmtId="0" fontId="28" fillId="16" borderId="83" xfId="4" applyBorder="1" applyAlignment="1">
      <alignment horizontal="left" vertical="center" wrapText="1"/>
    </xf>
    <xf numFmtId="0" fontId="32" fillId="16" borderId="72" xfId="4" applyFont="1" applyBorder="1" applyAlignment="1">
      <alignment horizontal="left" vertical="center" wrapText="1"/>
    </xf>
    <xf numFmtId="0" fontId="32" fillId="16" borderId="76" xfId="4" applyFont="1" applyBorder="1" applyAlignment="1">
      <alignment horizontal="left" vertical="center" wrapText="1"/>
    </xf>
    <xf numFmtId="0" fontId="32" fillId="16" borderId="0" xfId="4" applyFont="1" applyBorder="1" applyAlignment="1">
      <alignment horizontal="left" vertical="center" wrapText="1"/>
    </xf>
    <xf numFmtId="0" fontId="32" fillId="16" borderId="77" xfId="4" applyFont="1" applyBorder="1" applyAlignment="1">
      <alignment horizontal="left" vertical="center" wrapText="1"/>
    </xf>
    <xf numFmtId="0" fontId="32" fillId="16" borderId="75" xfId="4" applyFont="1" applyBorder="1" applyAlignment="1">
      <alignment horizontal="left" vertical="center" wrapText="1"/>
    </xf>
    <xf numFmtId="0" fontId="32" fillId="16" borderId="78" xfId="4" applyFont="1" applyBorder="1" applyAlignment="1">
      <alignment horizontal="left" vertical="center" wrapText="1"/>
    </xf>
    <xf numFmtId="0" fontId="28" fillId="16" borderId="73" xfId="4" applyBorder="1" applyAlignment="1">
      <alignment horizontal="left" vertical="center" wrapText="1"/>
    </xf>
    <xf numFmtId="0" fontId="28" fillId="16" borderId="0" xfId="4" applyBorder="1" applyAlignment="1">
      <alignment horizontal="left" vertical="center" wrapText="1"/>
    </xf>
    <xf numFmtId="0" fontId="28" fillId="16" borderId="77" xfId="4" applyBorder="1" applyAlignment="1">
      <alignment horizontal="left" vertical="center" wrapText="1"/>
    </xf>
    <xf numFmtId="0" fontId="28" fillId="16" borderId="74" xfId="4" applyBorder="1" applyAlignment="1">
      <alignment horizontal="left" vertical="center" wrapText="1"/>
    </xf>
    <xf numFmtId="0" fontId="28" fillId="16" borderId="75" xfId="4" applyBorder="1" applyAlignment="1">
      <alignment horizontal="left" vertical="center" wrapText="1"/>
    </xf>
    <xf numFmtId="0" fontId="28" fillId="16" borderId="78"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57" xfId="0" applyFont="1" applyFill="1" applyBorder="1" applyAlignment="1">
      <alignment horizontal="center" vertic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5"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5" xfId="0" applyFont="1" applyFill="1" applyBorder="1" applyAlignment="1">
      <alignment horizontal="left"/>
    </xf>
    <xf numFmtId="0" fontId="19" fillId="0" borderId="33" xfId="0" applyFont="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3">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FFFF00"/>
        </patternFill>
      </fill>
    </dxf>
    <dxf>
      <fill>
        <patternFill>
          <bgColor rgb="FFFFFF0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scolarité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renseignés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à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67AA4825-8DB6-4711-9BD8-C91DBC05C8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3" name="Image 3">
          <a:extLst>
            <a:ext uri="{FF2B5EF4-FFF2-40B4-BE49-F238E27FC236}">
              <a16:creationId xmlns:a16="http://schemas.microsoft.com/office/drawing/2014/main" id="{B81E7E4F-B9C9-4369-940A-E9A3BB2FAAB2}"/>
            </a:ext>
          </a:extLst>
        </xdr:cNvPr>
        <xdr:cNvPicPr>
          <a:picLocks noChangeAspect="1"/>
        </xdr:cNvPicPr>
      </xdr:nvPicPr>
      <xdr:blipFill>
        <a:blip xmlns:r="http://schemas.openxmlformats.org/officeDocument/2006/relationships" r:embed="rId2"/>
        <a:stretch>
          <a:fillRect/>
        </a:stretch>
      </xdr:blipFill>
      <xdr:spPr>
        <a:xfrm>
          <a:off x="778764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29</xdr:row>
      <xdr:rowOff>209550</xdr:rowOff>
    </xdr:from>
    <xdr:to>
      <xdr:col>8</xdr:col>
      <xdr:colOff>885825</xdr:colOff>
      <xdr:row>29</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20</xdr:row>
      <xdr:rowOff>38100</xdr:rowOff>
    </xdr:from>
    <xdr:to>
      <xdr:col>8</xdr:col>
      <xdr:colOff>876300</xdr:colOff>
      <xdr:row>20</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36</xdr:row>
      <xdr:rowOff>142874</xdr:rowOff>
    </xdr:from>
    <xdr:to>
      <xdr:col>8</xdr:col>
      <xdr:colOff>952500</xdr:colOff>
      <xdr:row>36</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39</xdr:row>
      <xdr:rowOff>31750</xdr:rowOff>
    </xdr:from>
    <xdr:to>
      <xdr:col>9</xdr:col>
      <xdr:colOff>994834</xdr:colOff>
      <xdr:row>39</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www.umeschool.it/rem/" TargetMode="External"/><Relationship Id="rId2" Type="http://schemas.openxmlformats.org/officeDocument/2006/relationships/hyperlink" Target="https://geography.aegean.gr/pms/index_en.php" TargetMode="External"/><Relationship Id="rId1" Type="http://schemas.openxmlformats.org/officeDocument/2006/relationships/hyperlink" Target="http://www.ub.edu/queoferim/geologia/en/index/presentacio.htm" TargetMode="External"/><Relationship Id="rId6" Type="http://schemas.openxmlformats.org/officeDocument/2006/relationships/printerSettings" Target="../printerSettings/printerSettings4.bin"/><Relationship Id="rId5" Type="http://schemas.openxmlformats.org/officeDocument/2006/relationships/hyperlink" Target="https://www.utwente.nl/en/education/master/programmes/geo-information-science-earth-observation/specialization/applied-earth-sciences-natural-hazards-risk-engineering/" TargetMode="External"/><Relationship Id="rId4" Type="http://schemas.openxmlformats.org/officeDocument/2006/relationships/hyperlink" Target="https://geo.hevra.haifa.ac.il/index.php/english/academic-programs"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mailto:elena.di_bernardino@univ-cotedazur.fr" TargetMode="External"/><Relationship Id="rId13" Type="http://schemas.openxmlformats.org/officeDocument/2006/relationships/hyperlink" Target="mailto:Christophe.RENAC@geoazur.unice.fr" TargetMode="External"/><Relationship Id="rId18" Type="http://schemas.openxmlformats.org/officeDocument/2006/relationships/hyperlink" Target="mailto:Christos.BOUNTZOUKLIS@ec.europa.eu" TargetMode="External"/><Relationship Id="rId3" Type="http://schemas.openxmlformats.org/officeDocument/2006/relationships/hyperlink" Target="mailto:matteo.caglioni@univ-cotedazur.fr" TargetMode="External"/><Relationship Id="rId21" Type="http://schemas.openxmlformats.org/officeDocument/2006/relationships/vmlDrawing" Target="../drawings/vmlDrawing2.vml"/><Relationship Id="rId7" Type="http://schemas.openxmlformats.org/officeDocument/2006/relationships/hyperlink" Target="mailto:christophe.denauwer@univ-cotedazur.fr" TargetMode="External"/><Relationship Id="rId12" Type="http://schemas.openxmlformats.org/officeDocument/2006/relationships/hyperlink" Target="mailto:virginie.raybaud@unice.fr" TargetMode="External"/><Relationship Id="rId17" Type="http://schemas.openxmlformats.org/officeDocument/2006/relationships/hyperlink" Target="mailto:renaud.barbero@inrae.fr" TargetMode="External"/><Relationship Id="rId2" Type="http://schemas.openxmlformats.org/officeDocument/2006/relationships/hyperlink" Target="mailto:marcel.amichot@inrae.fr" TargetMode="External"/><Relationship Id="rId16" Type="http://schemas.openxmlformats.org/officeDocument/2006/relationships/hyperlink" Target="mailto:valentine.aubard@inrae.fr" TargetMode="External"/><Relationship Id="rId20" Type="http://schemas.openxmlformats.org/officeDocument/2006/relationships/printerSettings" Target="../printerSettings/printerSettings5.bin"/><Relationship Id="rId1" Type="http://schemas.openxmlformats.org/officeDocument/2006/relationships/hyperlink" Target="mailto:maria-rosa.beccia@univ-cotedazur.fr" TargetMode="External"/><Relationship Id="rId6" Type="http://schemas.openxmlformats.org/officeDocument/2006/relationships/hyperlink" Target="mailto:delouis@geoazur.unice.fr" TargetMode="External"/><Relationship Id="rId11" Type="http://schemas.openxmlformats.org/officeDocument/2006/relationships/hyperlink" Target="mailto:mathilde.puche@etu.univ-cotedazur.fr" TargetMode="External"/><Relationship Id="rId5" Type="http://schemas.openxmlformats.org/officeDocument/2006/relationships/hyperlink" Target="mailto:Margot.CHAPUIS@univ-cotedazur.fr" TargetMode="External"/><Relationship Id="rId15" Type="http://schemas.openxmlformats.org/officeDocument/2006/relationships/hyperlink" Target="mailto:marcel.amichot@inrae.fr" TargetMode="External"/><Relationship Id="rId10" Type="http://schemas.openxmlformats.org/officeDocument/2006/relationships/hyperlink" Target="mailto:lebourg@geoazur.unice.fr" TargetMode="External"/><Relationship Id="rId19" Type="http://schemas.openxmlformats.org/officeDocument/2006/relationships/hyperlink" Target="mailto:Pierre.CARREGA@univ-cotedazur.fr" TargetMode="External"/><Relationship Id="rId4" Type="http://schemas.openxmlformats.org/officeDocument/2006/relationships/hyperlink" Target="mailto:christophe.denauwer@univ-cotedazur.fr" TargetMode="External"/><Relationship Id="rId9" Type="http://schemas.openxmlformats.org/officeDocument/2006/relationships/hyperlink" Target="mailto:Dennis.FOX@univ-cotedazur.fr" TargetMode="External"/><Relationship Id="rId14" Type="http://schemas.openxmlformats.org/officeDocument/2006/relationships/hyperlink" Target="mailto:Maria_Paola.SANTISI_D_AVILA@univ-cotedazur.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Z24" sqref="Z24"/>
    </sheetView>
  </sheetViews>
  <sheetFormatPr baseColWidth="10" defaultColWidth="9.1796875" defaultRowHeight="14.5" x14ac:dyDescent="0.35"/>
  <cols>
    <col min="1" max="1" width="13.54296875" customWidth="1"/>
  </cols>
  <sheetData>
    <row r="1" spans="1:1" x14ac:dyDescent="0.35">
      <c r="A1" s="1"/>
    </row>
    <row r="23" ht="27.75" customHeight="1" x14ac:dyDescent="0.35"/>
    <row r="30" ht="129" customHeight="1" x14ac:dyDescent="0.3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792FF-56E5-470D-A701-F074D5CA27CD}">
  <sheetPr>
    <tabColor theme="4" tint="0.79998168889431442"/>
    <pageSetUpPr fitToPage="1"/>
  </sheetPr>
  <dimension ref="A1:D43"/>
  <sheetViews>
    <sheetView zoomScaleNormal="100" workbookViewId="0">
      <selection activeCell="B4" sqref="B4"/>
    </sheetView>
  </sheetViews>
  <sheetFormatPr baseColWidth="10" defaultColWidth="11.453125" defaultRowHeight="14.5" x14ac:dyDescent="0.35"/>
  <cols>
    <col min="1" max="1" width="111.81640625" customWidth="1"/>
    <col min="2" max="2" width="21.7265625" customWidth="1"/>
    <col min="4" max="4" width="47.453125" customWidth="1"/>
  </cols>
  <sheetData>
    <row r="1" spans="1:2" ht="68.25" customHeight="1" thickBot="1" x14ac:dyDescent="0.4">
      <c r="A1" s="39" t="s">
        <v>0</v>
      </c>
      <c r="B1" s="38"/>
    </row>
    <row r="3" spans="1:2" ht="15" thickBot="1" x14ac:dyDescent="0.4">
      <c r="A3" s="333" t="s">
        <v>1</v>
      </c>
      <c r="B3" s="334"/>
    </row>
    <row r="4" spans="1:2" ht="15" thickBot="1" x14ac:dyDescent="0.4">
      <c r="A4" s="43" t="s">
        <v>2</v>
      </c>
      <c r="B4" s="37" t="s">
        <v>3</v>
      </c>
    </row>
    <row r="5" spans="1:2" ht="15" thickBot="1" x14ac:dyDescent="0.4">
      <c r="A5" s="44" t="s">
        <v>4</v>
      </c>
      <c r="B5" s="182" t="s">
        <v>5</v>
      </c>
    </row>
    <row r="6" spans="1:2" ht="58" x14ac:dyDescent="0.35">
      <c r="A6" s="45" t="s">
        <v>6</v>
      </c>
      <c r="B6" s="183" t="s">
        <v>7</v>
      </c>
    </row>
    <row r="7" spans="1:2" x14ac:dyDescent="0.35">
      <c r="A7" s="335" t="s">
        <v>8</v>
      </c>
      <c r="B7" s="336"/>
    </row>
    <row r="8" spans="1:2" ht="30" customHeight="1" x14ac:dyDescent="0.35">
      <c r="A8" s="337" t="s">
        <v>9</v>
      </c>
      <c r="B8" s="338"/>
    </row>
    <row r="9" spans="1:2" ht="30.75" customHeight="1" thickBot="1" x14ac:dyDescent="0.4">
      <c r="A9" s="339" t="s">
        <v>10</v>
      </c>
      <c r="B9" s="340"/>
    </row>
    <row r="10" spans="1:2" ht="81" customHeight="1" thickBot="1" x14ac:dyDescent="0.4">
      <c r="A10" s="324" t="s">
        <v>11</v>
      </c>
      <c r="B10" s="325"/>
    </row>
    <row r="11" spans="1:2" x14ac:dyDescent="0.35">
      <c r="A11" s="335" t="s">
        <v>12</v>
      </c>
      <c r="B11" s="336"/>
    </row>
    <row r="12" spans="1:2" x14ac:dyDescent="0.35">
      <c r="A12" s="47" t="s">
        <v>13</v>
      </c>
      <c r="B12" s="184" t="s">
        <v>14</v>
      </c>
    </row>
    <row r="13" spans="1:2" x14ac:dyDescent="0.35">
      <c r="A13" s="46" t="s">
        <v>15</v>
      </c>
      <c r="B13" s="185" t="s">
        <v>16</v>
      </c>
    </row>
    <row r="14" spans="1:2" x14ac:dyDescent="0.35">
      <c r="A14" s="46" t="s">
        <v>17</v>
      </c>
      <c r="B14" s="185" t="s">
        <v>18</v>
      </c>
    </row>
    <row r="15" spans="1:2" ht="33.75" customHeight="1" thickBot="1" x14ac:dyDescent="0.4">
      <c r="A15" s="322" t="s">
        <v>19</v>
      </c>
      <c r="B15" s="323"/>
    </row>
    <row r="16" spans="1:2" ht="53.25" customHeight="1" thickBot="1" x14ac:dyDescent="0.4">
      <c r="A16" s="341" t="s">
        <v>20</v>
      </c>
      <c r="B16" s="342"/>
    </row>
    <row r="17" spans="1:4" ht="21.75" customHeight="1" x14ac:dyDescent="0.35">
      <c r="A17" s="42" t="s">
        <v>21</v>
      </c>
      <c r="B17" s="40" t="s">
        <v>22</v>
      </c>
    </row>
    <row r="18" spans="1:4" ht="21.75" customHeight="1" thickBot="1" x14ac:dyDescent="0.4">
      <c r="A18" s="47" t="s">
        <v>23</v>
      </c>
      <c r="B18" s="18" t="s">
        <v>24</v>
      </c>
    </row>
    <row r="19" spans="1:4" x14ac:dyDescent="0.35">
      <c r="A19" s="42" t="s">
        <v>25</v>
      </c>
      <c r="B19" s="52"/>
    </row>
    <row r="20" spans="1:4" x14ac:dyDescent="0.35">
      <c r="A20" s="48" t="s">
        <v>26</v>
      </c>
      <c r="B20" s="18" t="s">
        <v>27</v>
      </c>
    </row>
    <row r="21" spans="1:4" ht="15" thickBot="1" x14ac:dyDescent="0.4">
      <c r="A21" s="49" t="s">
        <v>28</v>
      </c>
      <c r="B21" s="41" t="s">
        <v>27</v>
      </c>
    </row>
    <row r="22" spans="1:4" ht="32.25" customHeight="1" thickBot="1" x14ac:dyDescent="0.4">
      <c r="A22" s="324" t="s">
        <v>29</v>
      </c>
      <c r="B22" s="325"/>
    </row>
    <row r="23" spans="1:4" ht="27.75" customHeight="1" thickBot="1" x14ac:dyDescent="0.4">
      <c r="A23" s="324" t="s">
        <v>30</v>
      </c>
      <c r="B23" s="325"/>
    </row>
    <row r="24" spans="1:4" x14ac:dyDescent="0.35">
      <c r="A24" s="341" t="s">
        <v>31</v>
      </c>
      <c r="B24" s="343"/>
    </row>
    <row r="25" spans="1:4" ht="15" thickBot="1" x14ac:dyDescent="0.4">
      <c r="A25" s="322" t="s">
        <v>32</v>
      </c>
      <c r="B25" s="323"/>
    </row>
    <row r="26" spans="1:4" ht="17.25" customHeight="1" x14ac:dyDescent="0.35">
      <c r="A26" s="42" t="s">
        <v>33</v>
      </c>
      <c r="B26" s="186" t="s">
        <v>34</v>
      </c>
    </row>
    <row r="27" spans="1:4" ht="70.5" customHeight="1" x14ac:dyDescent="0.35">
      <c r="A27" s="317" t="s">
        <v>35</v>
      </c>
      <c r="B27" s="318"/>
    </row>
    <row r="28" spans="1:4" ht="15" customHeight="1" x14ac:dyDescent="0.35">
      <c r="A28" s="187" t="s">
        <v>36</v>
      </c>
      <c r="B28" s="188" t="s">
        <v>27</v>
      </c>
      <c r="C28" s="319"/>
      <c r="D28" s="319"/>
    </row>
    <row r="29" spans="1:4" x14ac:dyDescent="0.35">
      <c r="A29" s="320" t="s">
        <v>37</v>
      </c>
      <c r="B29" s="321"/>
      <c r="C29" s="319"/>
      <c r="D29" s="319"/>
    </row>
    <row r="30" spans="1:4" ht="25.5" customHeight="1" x14ac:dyDescent="0.35">
      <c r="A30" s="317" t="s">
        <v>38</v>
      </c>
      <c r="B30" s="318"/>
    </row>
    <row r="31" spans="1:4" ht="30.75" customHeight="1" x14ac:dyDescent="0.35">
      <c r="A31" s="322" t="s">
        <v>39</v>
      </c>
      <c r="B31" s="323"/>
    </row>
    <row r="32" spans="1:4" ht="46.5" customHeight="1" thickBot="1" x14ac:dyDescent="0.4">
      <c r="A32" s="324" t="s">
        <v>40</v>
      </c>
      <c r="B32" s="325"/>
    </row>
    <row r="33" spans="1:2" ht="26.25" customHeight="1" x14ac:dyDescent="0.35">
      <c r="A33" s="42" t="s">
        <v>41</v>
      </c>
      <c r="B33" s="40"/>
    </row>
    <row r="34" spans="1:2" ht="70.5" customHeight="1" thickBot="1" x14ac:dyDescent="0.4">
      <c r="A34" s="326" t="s">
        <v>42</v>
      </c>
      <c r="B34" s="327"/>
    </row>
    <row r="35" spans="1:2" ht="20.25" customHeight="1" thickBot="1" x14ac:dyDescent="0.4">
      <c r="A35" s="328" t="s">
        <v>43</v>
      </c>
      <c r="B35" s="325"/>
    </row>
    <row r="36" spans="1:2" ht="21" customHeight="1" x14ac:dyDescent="0.35">
      <c r="A36" s="42" t="s">
        <v>44</v>
      </c>
      <c r="B36" s="40"/>
    </row>
    <row r="37" spans="1:2" ht="16.5" customHeight="1" thickBot="1" x14ac:dyDescent="0.4">
      <c r="A37" s="329" t="s">
        <v>45</v>
      </c>
      <c r="B37" s="323"/>
    </row>
    <row r="39" spans="1:2" x14ac:dyDescent="0.35">
      <c r="A39" s="330" t="s">
        <v>46</v>
      </c>
      <c r="B39" s="331"/>
    </row>
    <row r="41" spans="1:2" x14ac:dyDescent="0.35">
      <c r="A41" s="332" t="s">
        <v>47</v>
      </c>
      <c r="B41" s="332"/>
    </row>
    <row r="43" spans="1:2" x14ac:dyDescent="0.35">
      <c r="A43" s="316"/>
      <c r="B43" s="316"/>
    </row>
  </sheetData>
  <mergeCells count="24">
    <mergeCell ref="A25:B25"/>
    <mergeCell ref="A3:B3"/>
    <mergeCell ref="A7:B7"/>
    <mergeCell ref="A8:B8"/>
    <mergeCell ref="A9:B9"/>
    <mergeCell ref="A10:B10"/>
    <mergeCell ref="A11:B11"/>
    <mergeCell ref="A15:B15"/>
    <mergeCell ref="A16:B16"/>
    <mergeCell ref="A22:B22"/>
    <mergeCell ref="A23:B23"/>
    <mergeCell ref="A24:B24"/>
    <mergeCell ref="A43:B43"/>
    <mergeCell ref="A27:B27"/>
    <mergeCell ref="C28:D29"/>
    <mergeCell ref="A29:B29"/>
    <mergeCell ref="A30:B30"/>
    <mergeCell ref="A31:B31"/>
    <mergeCell ref="A32:B32"/>
    <mergeCell ref="A34:B34"/>
    <mergeCell ref="A35:B35"/>
    <mergeCell ref="A37:B37"/>
    <mergeCell ref="A39:B39"/>
    <mergeCell ref="A41:B41"/>
  </mergeCells>
  <dataValidations count="5">
    <dataValidation type="list" allowBlank="1" showInputMessage="1" showErrorMessage="1" sqref="B33" xr:uid="{2088C80D-22B3-4396-B852-168BB6E7100F}">
      <formula1>"Favorable, Défavorable"</formula1>
    </dataValidation>
    <dataValidation type="list" allowBlank="1" showInputMessage="1" showErrorMessage="1" sqref="B18" xr:uid="{A525932C-3123-47BE-A911-C3A9FBC2AAFE}">
      <formula1>"Présentiel, Distanciel, Hybride"</formula1>
    </dataValidation>
    <dataValidation type="list" allowBlank="1" showInputMessage="1" showErrorMessage="1" sqref="B20:B21 B36 B28" xr:uid="{EA7898A6-C017-469F-9E73-C3996C98D022}">
      <formula1>"Oui, Non"</formula1>
    </dataValidation>
    <dataValidation type="list" allowBlank="1" showInputMessage="1" showErrorMessage="1" sqref="B17" xr:uid="{C56BF3B5-4597-49D7-B3F5-180C4EA9DD58}">
      <formula1>"Synchrone, Asynchrone"</formula1>
    </dataValidation>
    <dataValidation type="list" allowBlank="1" showInputMessage="1" showErrorMessage="1" sqref="B4" xr:uid="{1CE40849-0D17-410A-BFE2-4D1E2C88397A}">
      <formula1>"Création, Modification, Renouvellement"</formula1>
    </dataValidation>
  </dataValidations>
  <pageMargins left="0.25" right="0.25" top="0.75" bottom="0.75" header="0.3" footer="0.3"/>
  <pageSetup paperSize="9" scale="82" fitToHeight="0"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52848-1C99-4F80-A17D-34D7FD80F648}">
  <sheetPr>
    <tabColor theme="4" tint="0.59999389629810485"/>
    <pageSetUpPr fitToPage="1"/>
  </sheetPr>
  <dimension ref="A1:Q22"/>
  <sheetViews>
    <sheetView topLeftCell="A10" zoomScale="90" zoomScaleNormal="90" workbookViewId="0">
      <selection activeCell="B23" sqref="B23"/>
    </sheetView>
  </sheetViews>
  <sheetFormatPr baseColWidth="10" defaultColWidth="11.453125" defaultRowHeight="14.5" x14ac:dyDescent="0.35"/>
  <cols>
    <col min="1" max="1" width="29.81640625" customWidth="1"/>
    <col min="2" max="2" width="23.26953125" customWidth="1"/>
    <col min="3" max="3" width="27.7265625" customWidth="1"/>
    <col min="4" max="4" width="26" customWidth="1"/>
  </cols>
  <sheetData>
    <row r="1" spans="1:17" ht="19" thickBot="1" x14ac:dyDescent="0.5">
      <c r="A1" s="365" t="s">
        <v>48</v>
      </c>
      <c r="B1" s="366"/>
      <c r="C1" s="366"/>
      <c r="D1" s="366"/>
      <c r="E1" s="366"/>
      <c r="F1" s="366"/>
      <c r="G1" s="366"/>
      <c r="H1" s="366"/>
      <c r="I1" s="366"/>
      <c r="J1" s="366"/>
      <c r="K1" s="366"/>
      <c r="L1" s="366"/>
      <c r="M1" s="366"/>
      <c r="N1" s="366"/>
      <c r="O1" s="366"/>
      <c r="P1" s="366"/>
      <c r="Q1" s="367"/>
    </row>
    <row r="2" spans="1:17" x14ac:dyDescent="0.35">
      <c r="A2" s="354" t="s">
        <v>49</v>
      </c>
      <c r="B2" s="355"/>
      <c r="C2" s="355"/>
      <c r="D2" s="355"/>
      <c r="E2" s="355"/>
      <c r="F2" s="355"/>
      <c r="G2" s="355"/>
      <c r="H2" s="355"/>
      <c r="I2" s="355"/>
      <c r="J2" s="355"/>
      <c r="K2" s="355"/>
      <c r="L2" s="355"/>
      <c r="M2" s="355"/>
      <c r="N2" s="355"/>
      <c r="O2" s="355"/>
      <c r="P2" s="355"/>
      <c r="Q2" s="356"/>
    </row>
    <row r="3" spans="1:17" ht="51" customHeight="1" x14ac:dyDescent="0.35">
      <c r="A3" s="357" t="s">
        <v>50</v>
      </c>
      <c r="B3" s="358"/>
      <c r="C3" s="358"/>
      <c r="D3" s="358"/>
      <c r="E3" s="358"/>
      <c r="F3" s="358"/>
      <c r="G3" s="358"/>
      <c r="H3" s="358"/>
      <c r="I3" s="358"/>
      <c r="J3" s="358"/>
      <c r="K3" s="358"/>
      <c r="L3" s="358"/>
      <c r="M3" s="358"/>
      <c r="N3" s="358"/>
      <c r="O3" s="358"/>
      <c r="P3" s="358"/>
      <c r="Q3" s="359"/>
    </row>
    <row r="4" spans="1:17" ht="78" customHeight="1" x14ac:dyDescent="0.35">
      <c r="A4" s="353" t="s">
        <v>51</v>
      </c>
      <c r="B4" s="345"/>
      <c r="C4" s="345"/>
      <c r="D4" s="345"/>
      <c r="E4" s="345"/>
      <c r="F4" s="345"/>
      <c r="G4" s="345"/>
      <c r="H4" s="345"/>
      <c r="I4" s="345"/>
      <c r="J4" s="345"/>
      <c r="K4" s="345"/>
      <c r="L4" s="345"/>
      <c r="M4" s="345"/>
      <c r="N4" s="345"/>
      <c r="O4" s="345"/>
      <c r="P4" s="345"/>
      <c r="Q4" s="346"/>
    </row>
    <row r="5" spans="1:17" x14ac:dyDescent="0.35">
      <c r="A5" s="354" t="s">
        <v>52</v>
      </c>
      <c r="B5" s="355"/>
      <c r="C5" s="355"/>
      <c r="D5" s="355"/>
      <c r="E5" s="355"/>
      <c r="F5" s="355"/>
      <c r="G5" s="355"/>
      <c r="H5" s="355"/>
      <c r="I5" s="355"/>
      <c r="J5" s="355"/>
      <c r="K5" s="355"/>
      <c r="L5" s="355"/>
      <c r="M5" s="355"/>
      <c r="N5" s="355"/>
      <c r="O5" s="355"/>
      <c r="P5" s="355"/>
      <c r="Q5" s="356"/>
    </row>
    <row r="6" spans="1:17" ht="31.5" customHeight="1" x14ac:dyDescent="0.35">
      <c r="A6" s="357" t="s">
        <v>53</v>
      </c>
      <c r="B6" s="363"/>
      <c r="C6" s="363"/>
      <c r="D6" s="363"/>
      <c r="E6" s="363"/>
      <c r="F6" s="363"/>
      <c r="G6" s="363"/>
      <c r="H6" s="363"/>
      <c r="I6" s="363"/>
      <c r="J6" s="363"/>
      <c r="K6" s="363"/>
      <c r="L6" s="363"/>
      <c r="M6" s="363"/>
      <c r="N6" s="363"/>
      <c r="O6" s="363"/>
      <c r="P6" s="363"/>
      <c r="Q6" s="364"/>
    </row>
    <row r="7" spans="1:17" ht="120" customHeight="1" x14ac:dyDescent="0.35">
      <c r="A7" s="353" t="s">
        <v>54</v>
      </c>
      <c r="B7" s="345"/>
      <c r="C7" s="345"/>
      <c r="D7" s="345"/>
      <c r="E7" s="345"/>
      <c r="F7" s="345"/>
      <c r="G7" s="345"/>
      <c r="H7" s="345"/>
      <c r="I7" s="345"/>
      <c r="J7" s="345"/>
      <c r="K7" s="345"/>
      <c r="L7" s="345"/>
      <c r="M7" s="345"/>
      <c r="N7" s="345"/>
      <c r="O7" s="345"/>
      <c r="P7" s="345"/>
      <c r="Q7" s="346"/>
    </row>
    <row r="8" spans="1:17" x14ac:dyDescent="0.35">
      <c r="A8" s="354" t="s">
        <v>55</v>
      </c>
      <c r="B8" s="355"/>
      <c r="C8" s="355"/>
      <c r="D8" s="355"/>
      <c r="E8" s="355"/>
      <c r="F8" s="355"/>
      <c r="G8" s="355"/>
      <c r="H8" s="355"/>
      <c r="I8" s="355"/>
      <c r="J8" s="355"/>
      <c r="K8" s="355"/>
      <c r="L8" s="355"/>
      <c r="M8" s="355"/>
      <c r="N8" s="355"/>
      <c r="O8" s="355"/>
      <c r="P8" s="355"/>
      <c r="Q8" s="356"/>
    </row>
    <row r="9" spans="1:17" ht="20.25" customHeight="1" x14ac:dyDescent="0.35">
      <c r="A9" s="357" t="s">
        <v>56</v>
      </c>
      <c r="B9" s="358"/>
      <c r="C9" s="358"/>
      <c r="D9" s="358"/>
      <c r="E9" s="358"/>
      <c r="F9" s="358"/>
      <c r="G9" s="358"/>
      <c r="H9" s="358"/>
      <c r="I9" s="358"/>
      <c r="J9" s="358"/>
      <c r="K9" s="358"/>
      <c r="L9" s="358"/>
      <c r="M9" s="358"/>
      <c r="N9" s="358"/>
      <c r="O9" s="358"/>
      <c r="P9" s="358"/>
      <c r="Q9" s="359"/>
    </row>
    <row r="10" spans="1:17" ht="161.25" customHeight="1" x14ac:dyDescent="0.35">
      <c r="A10" s="344" t="s">
        <v>57</v>
      </c>
      <c r="B10" s="345"/>
      <c r="C10" s="345"/>
      <c r="D10" s="345"/>
      <c r="E10" s="345"/>
      <c r="F10" s="345"/>
      <c r="G10" s="345"/>
      <c r="H10" s="345"/>
      <c r="I10" s="345"/>
      <c r="J10" s="345"/>
      <c r="K10" s="345"/>
      <c r="L10" s="345"/>
      <c r="M10" s="345"/>
      <c r="N10" s="345"/>
      <c r="O10" s="345"/>
      <c r="P10" s="345"/>
      <c r="Q10" s="346"/>
    </row>
    <row r="11" spans="1:17" s="17" customFormat="1" ht="15" customHeight="1" x14ac:dyDescent="0.35">
      <c r="A11" s="360" t="s">
        <v>58</v>
      </c>
      <c r="B11" s="361"/>
      <c r="C11" s="361"/>
      <c r="D11" s="361"/>
      <c r="E11" s="361"/>
      <c r="F11" s="361"/>
      <c r="G11" s="361"/>
      <c r="H11" s="361"/>
      <c r="I11" s="361"/>
      <c r="J11" s="361"/>
      <c r="K11" s="361"/>
      <c r="L11" s="361"/>
      <c r="M11" s="361"/>
      <c r="N11" s="361"/>
      <c r="O11" s="361"/>
      <c r="P11" s="361"/>
      <c r="Q11" s="362"/>
    </row>
    <row r="12" spans="1:17" s="17" customFormat="1" ht="20.25" customHeight="1" x14ac:dyDescent="0.35">
      <c r="A12" s="357" t="s">
        <v>59</v>
      </c>
      <c r="B12" s="358"/>
      <c r="C12" s="358"/>
      <c r="D12" s="358"/>
      <c r="E12" s="358"/>
      <c r="F12" s="358"/>
      <c r="G12" s="358"/>
      <c r="H12" s="358"/>
      <c r="I12" s="358"/>
      <c r="J12" s="358"/>
      <c r="K12" s="358"/>
      <c r="L12" s="358"/>
      <c r="M12" s="358"/>
      <c r="N12" s="358"/>
      <c r="O12" s="358"/>
      <c r="P12" s="358"/>
      <c r="Q12" s="359"/>
    </row>
    <row r="13" spans="1:17" ht="171" customHeight="1" x14ac:dyDescent="0.35">
      <c r="A13" s="344" t="s">
        <v>60</v>
      </c>
      <c r="B13" s="345"/>
      <c r="C13" s="345"/>
      <c r="D13" s="345"/>
      <c r="E13" s="345"/>
      <c r="F13" s="345"/>
      <c r="G13" s="345"/>
      <c r="H13" s="345"/>
      <c r="I13" s="345"/>
      <c r="J13" s="345"/>
      <c r="K13" s="345"/>
      <c r="L13" s="345"/>
      <c r="M13" s="345"/>
      <c r="N13" s="345"/>
      <c r="O13" s="345"/>
      <c r="P13" s="345"/>
      <c r="Q13" s="346"/>
    </row>
    <row r="14" spans="1:17" x14ac:dyDescent="0.35">
      <c r="A14" s="347" t="s">
        <v>61</v>
      </c>
      <c r="B14" s="348"/>
      <c r="C14" s="348"/>
      <c r="D14" s="348"/>
      <c r="E14" s="348"/>
      <c r="F14" s="348"/>
      <c r="G14" s="348"/>
      <c r="H14" s="348"/>
      <c r="I14" s="348"/>
      <c r="J14" s="348"/>
      <c r="K14" s="348"/>
      <c r="L14" s="348"/>
      <c r="M14" s="348"/>
      <c r="N14" s="348"/>
      <c r="O14" s="348"/>
      <c r="P14" s="348"/>
      <c r="Q14" s="349"/>
    </row>
    <row r="15" spans="1:17" ht="15" customHeight="1" x14ac:dyDescent="0.35">
      <c r="A15" s="350" t="s">
        <v>62</v>
      </c>
      <c r="B15" s="351"/>
      <c r="C15" s="351"/>
      <c r="D15" s="351"/>
      <c r="E15" s="351"/>
      <c r="F15" s="351"/>
      <c r="G15" s="351"/>
      <c r="H15" s="351"/>
      <c r="I15" s="351"/>
      <c r="J15" s="351"/>
      <c r="K15" s="351"/>
      <c r="L15" s="351"/>
      <c r="M15" s="351"/>
      <c r="N15" s="351"/>
      <c r="O15" s="351"/>
      <c r="P15" s="351"/>
      <c r="Q15" s="352"/>
    </row>
    <row r="16" spans="1:17" ht="43.5" x14ac:dyDescent="0.35">
      <c r="A16" s="189"/>
      <c r="B16" s="54" t="s">
        <v>63</v>
      </c>
      <c r="C16" s="54" t="s">
        <v>64</v>
      </c>
      <c r="D16" s="54" t="s">
        <v>65</v>
      </c>
      <c r="E16" s="190"/>
      <c r="F16" s="190"/>
      <c r="G16" s="190"/>
      <c r="H16" s="191"/>
      <c r="I16" s="191"/>
      <c r="J16" s="191"/>
      <c r="K16" s="191"/>
      <c r="L16" s="191"/>
      <c r="M16" s="191"/>
      <c r="N16" s="191"/>
      <c r="O16" s="191"/>
      <c r="P16" s="191"/>
      <c r="Q16" s="192"/>
    </row>
    <row r="17" spans="1:17" x14ac:dyDescent="0.35">
      <c r="A17" s="189" t="s">
        <v>66</v>
      </c>
      <c r="B17" s="25"/>
      <c r="C17" s="157"/>
      <c r="D17" s="25"/>
      <c r="E17" s="191"/>
      <c r="F17" s="191"/>
      <c r="G17" s="191"/>
      <c r="H17" s="191"/>
      <c r="I17" s="191"/>
      <c r="J17" s="191"/>
      <c r="K17" s="191"/>
      <c r="L17" s="191"/>
      <c r="M17" s="191"/>
      <c r="N17" s="191"/>
      <c r="O17" s="191"/>
      <c r="P17" s="191"/>
      <c r="Q17" s="192"/>
    </row>
    <row r="18" spans="1:17" x14ac:dyDescent="0.35">
      <c r="A18" s="189" t="s">
        <v>67</v>
      </c>
      <c r="B18" s="25"/>
      <c r="C18" s="157"/>
      <c r="D18" s="25"/>
      <c r="E18" s="191"/>
      <c r="F18" s="191"/>
      <c r="G18" s="191"/>
      <c r="H18" s="191"/>
      <c r="I18" s="191"/>
      <c r="J18" s="191"/>
      <c r="K18" s="191"/>
      <c r="L18" s="191"/>
      <c r="M18" s="191"/>
      <c r="N18" s="191"/>
      <c r="O18" s="191"/>
      <c r="P18" s="191"/>
      <c r="Q18" s="192"/>
    </row>
    <row r="19" spans="1:17" x14ac:dyDescent="0.35">
      <c r="A19" s="189" t="s">
        <v>68</v>
      </c>
      <c r="B19" s="25"/>
      <c r="C19" s="157"/>
      <c r="D19" s="25"/>
      <c r="E19" s="191"/>
      <c r="F19" s="191"/>
      <c r="G19" s="191"/>
      <c r="H19" s="191"/>
      <c r="I19" s="191"/>
      <c r="J19" s="191"/>
      <c r="K19" s="191"/>
      <c r="L19" s="191"/>
      <c r="M19" s="191"/>
      <c r="N19" s="191"/>
      <c r="O19" s="191"/>
      <c r="P19" s="191"/>
      <c r="Q19" s="192"/>
    </row>
    <row r="20" spans="1:17" x14ac:dyDescent="0.35">
      <c r="A20" s="189" t="s">
        <v>69</v>
      </c>
      <c r="B20" s="25"/>
      <c r="C20" s="157"/>
      <c r="D20" s="25"/>
      <c r="E20" s="191"/>
      <c r="F20" s="191"/>
      <c r="G20" s="191"/>
      <c r="H20" s="191"/>
      <c r="I20" s="191"/>
      <c r="J20" s="191"/>
      <c r="K20" s="191"/>
      <c r="L20" s="191"/>
      <c r="M20" s="191"/>
      <c r="N20" s="191"/>
      <c r="O20" s="191"/>
      <c r="P20" s="191"/>
      <c r="Q20" s="192"/>
    </row>
    <row r="21" spans="1:17" x14ac:dyDescent="0.35">
      <c r="A21" s="189" t="s">
        <v>70</v>
      </c>
      <c r="B21" s="25"/>
      <c r="C21" s="157"/>
      <c r="D21" s="25"/>
      <c r="E21" s="191"/>
      <c r="F21" s="191"/>
      <c r="G21" s="191"/>
      <c r="H21" s="191"/>
      <c r="I21" s="191"/>
      <c r="J21" s="191"/>
      <c r="K21" s="191"/>
      <c r="L21" s="191"/>
      <c r="M21" s="191"/>
      <c r="N21" s="191"/>
      <c r="O21" s="191"/>
      <c r="P21" s="191"/>
      <c r="Q21" s="192"/>
    </row>
    <row r="22" spans="1:17" x14ac:dyDescent="0.35">
      <c r="A22" s="193" t="s">
        <v>71</v>
      </c>
      <c r="B22" s="194"/>
      <c r="C22" s="195">
        <f>SUM(C17:C21)</f>
        <v>0</v>
      </c>
      <c r="D22" s="194"/>
      <c r="E22" s="196"/>
      <c r="F22" s="196"/>
      <c r="G22" s="196"/>
      <c r="H22" s="196"/>
      <c r="I22" s="196"/>
      <c r="J22" s="196"/>
      <c r="K22" s="196"/>
      <c r="L22" s="196"/>
      <c r="M22" s="196"/>
      <c r="N22" s="196"/>
      <c r="O22" s="196"/>
      <c r="P22" s="196"/>
      <c r="Q22" s="197"/>
    </row>
  </sheetData>
  <mergeCells count="15">
    <mergeCell ref="A6:Q6"/>
    <mergeCell ref="A1:Q1"/>
    <mergeCell ref="A2:Q2"/>
    <mergeCell ref="A3:Q3"/>
    <mergeCell ref="A4:Q4"/>
    <mergeCell ref="A5:Q5"/>
    <mergeCell ref="A13:Q13"/>
    <mergeCell ref="A14:Q14"/>
    <mergeCell ref="A15:Q15"/>
    <mergeCell ref="A7:Q7"/>
    <mergeCell ref="A8:Q8"/>
    <mergeCell ref="A9:Q9"/>
    <mergeCell ref="A10:Q10"/>
    <mergeCell ref="A11:Q11"/>
    <mergeCell ref="A12:Q12"/>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8AD51-F37C-443B-99AE-6D8C7C727266}">
  <sheetPr>
    <tabColor theme="4" tint="0.39997558519241921"/>
  </sheetPr>
  <dimension ref="A1:U22"/>
  <sheetViews>
    <sheetView zoomScale="90" zoomScaleNormal="90" workbookViewId="0">
      <selection activeCell="F22" sqref="F22"/>
    </sheetView>
  </sheetViews>
  <sheetFormatPr baseColWidth="10" defaultColWidth="11.453125" defaultRowHeight="14.5" x14ac:dyDescent="0.35"/>
  <cols>
    <col min="1" max="1" width="43" customWidth="1"/>
    <col min="2" max="2" width="14" customWidth="1"/>
    <col min="4" max="4" width="11.54296875" customWidth="1"/>
    <col min="6" max="6" width="5" customWidth="1"/>
    <col min="8" max="10" width="7.26953125" customWidth="1"/>
    <col min="12" max="12" width="6" customWidth="1"/>
    <col min="14" max="14" width="8.7265625" customWidth="1"/>
    <col min="16" max="16" width="8.81640625" customWidth="1"/>
    <col min="17" max="17" width="8.26953125" customWidth="1"/>
    <col min="18" max="18" width="6.81640625" customWidth="1"/>
    <col min="19" max="19" width="16" customWidth="1"/>
    <col min="20" max="20" width="16.26953125" customWidth="1"/>
    <col min="21" max="21" width="34.453125" customWidth="1"/>
  </cols>
  <sheetData>
    <row r="1" spans="1:21" ht="17.5" customHeight="1" x14ac:dyDescent="0.45">
      <c r="A1" s="396" t="s">
        <v>72</v>
      </c>
      <c r="B1" s="397"/>
      <c r="C1" s="397"/>
      <c r="D1" s="397"/>
      <c r="E1" s="397"/>
      <c r="F1" s="397"/>
      <c r="G1" s="397"/>
      <c r="H1" s="397"/>
      <c r="I1" s="397"/>
      <c r="J1" s="397"/>
      <c r="K1" s="397"/>
      <c r="L1" s="397"/>
      <c r="M1" s="397"/>
      <c r="N1" s="397"/>
      <c r="O1" s="397"/>
      <c r="P1" s="397"/>
      <c r="Q1" s="397"/>
      <c r="R1" s="397"/>
      <c r="S1" s="397"/>
      <c r="T1" s="397"/>
      <c r="U1" s="398"/>
    </row>
    <row r="2" spans="1:21" x14ac:dyDescent="0.35">
      <c r="A2" s="399" t="s">
        <v>73</v>
      </c>
      <c r="B2" s="399"/>
      <c r="C2" s="399"/>
      <c r="D2" s="399"/>
      <c r="E2" s="399"/>
    </row>
    <row r="3" spans="1:21" x14ac:dyDescent="0.35">
      <c r="A3" s="347" t="s">
        <v>74</v>
      </c>
      <c r="B3" s="400"/>
      <c r="C3" s="400"/>
      <c r="D3" s="400"/>
      <c r="E3" s="400"/>
      <c r="F3" s="400"/>
      <c r="G3" s="400"/>
      <c r="H3" s="400"/>
      <c r="I3" s="400"/>
      <c r="J3" s="400"/>
      <c r="K3" s="400"/>
      <c r="L3" s="400"/>
      <c r="M3" s="400"/>
      <c r="N3" s="400"/>
      <c r="O3" s="400"/>
      <c r="P3" s="400"/>
      <c r="Q3" s="400"/>
      <c r="R3" s="400"/>
      <c r="S3" s="400"/>
      <c r="T3" s="400"/>
      <c r="U3" s="401"/>
    </row>
    <row r="4" spans="1:21" ht="15" customHeight="1" x14ac:dyDescent="0.35">
      <c r="A4" s="394" t="s">
        <v>75</v>
      </c>
      <c r="B4" s="391"/>
      <c r="C4" s="391"/>
      <c r="D4" s="391"/>
      <c r="E4" s="391"/>
      <c r="F4" s="391"/>
      <c r="G4" s="391"/>
      <c r="H4" s="391"/>
      <c r="I4" s="391"/>
      <c r="J4" s="391"/>
      <c r="K4" s="391"/>
      <c r="L4" s="391"/>
      <c r="M4" s="391"/>
      <c r="N4" s="391"/>
      <c r="O4" s="391"/>
      <c r="P4" s="391"/>
      <c r="Q4" s="391"/>
      <c r="R4" s="391"/>
      <c r="S4" s="391"/>
      <c r="T4" s="391"/>
      <c r="U4" s="402"/>
    </row>
    <row r="5" spans="1:21" x14ac:dyDescent="0.35">
      <c r="A5" s="403" t="s">
        <v>76</v>
      </c>
      <c r="B5" s="353"/>
      <c r="C5" s="353"/>
      <c r="D5" s="353"/>
      <c r="E5" s="353"/>
      <c r="F5" s="353"/>
      <c r="G5" s="353"/>
      <c r="H5" s="353"/>
      <c r="I5" s="353"/>
      <c r="J5" s="353"/>
      <c r="K5" s="353"/>
      <c r="L5" s="353"/>
      <c r="M5" s="353"/>
      <c r="N5" s="353"/>
      <c r="O5" s="353"/>
      <c r="P5" s="353"/>
      <c r="Q5" s="353"/>
      <c r="R5" s="353"/>
      <c r="S5" s="353"/>
      <c r="T5" s="353"/>
      <c r="U5" s="404"/>
    </row>
    <row r="6" spans="1:21" x14ac:dyDescent="0.35">
      <c r="A6" s="403"/>
      <c r="B6" s="353"/>
      <c r="C6" s="353"/>
      <c r="D6" s="353"/>
      <c r="E6" s="353"/>
      <c r="F6" s="353"/>
      <c r="G6" s="353"/>
      <c r="H6" s="353"/>
      <c r="I6" s="353"/>
      <c r="J6" s="353"/>
      <c r="K6" s="353"/>
      <c r="L6" s="353"/>
      <c r="M6" s="353"/>
      <c r="N6" s="353"/>
      <c r="O6" s="353"/>
      <c r="P6" s="353"/>
      <c r="Q6" s="353"/>
      <c r="R6" s="353"/>
      <c r="S6" s="353"/>
      <c r="T6" s="353"/>
      <c r="U6" s="404"/>
    </row>
    <row r="7" spans="1:21" x14ac:dyDescent="0.35">
      <c r="A7" s="405"/>
      <c r="B7" s="406"/>
      <c r="C7" s="406"/>
      <c r="D7" s="406"/>
      <c r="E7" s="406"/>
      <c r="F7" s="406"/>
      <c r="G7" s="406"/>
      <c r="H7" s="406"/>
      <c r="I7" s="406"/>
      <c r="J7" s="406"/>
      <c r="K7" s="406"/>
      <c r="L7" s="406"/>
      <c r="M7" s="406"/>
      <c r="N7" s="406"/>
      <c r="O7" s="406"/>
      <c r="P7" s="406"/>
      <c r="Q7" s="406"/>
      <c r="R7" s="406"/>
      <c r="S7" s="406"/>
      <c r="T7" s="406"/>
      <c r="U7" s="407"/>
    </row>
    <row r="8" spans="1:21" ht="1.1499999999999999" customHeight="1" x14ac:dyDescent="0.35">
      <c r="A8" s="372"/>
      <c r="B8" s="408"/>
      <c r="C8" s="408"/>
      <c r="D8" s="408"/>
      <c r="E8" s="408"/>
      <c r="F8" s="408"/>
      <c r="G8" s="408"/>
      <c r="H8" s="408"/>
      <c r="I8" s="408"/>
      <c r="J8" s="408"/>
      <c r="K8" s="408"/>
      <c r="L8" s="408"/>
      <c r="M8" s="408"/>
      <c r="N8" s="408"/>
      <c r="O8" s="408"/>
      <c r="P8" s="408"/>
      <c r="Q8" s="408"/>
      <c r="R8" s="408"/>
      <c r="S8" s="408"/>
      <c r="T8" s="408"/>
      <c r="U8" s="409"/>
    </row>
    <row r="9" spans="1:21" x14ac:dyDescent="0.35">
      <c r="A9" s="388" t="s">
        <v>77</v>
      </c>
      <c r="B9" s="389"/>
      <c r="C9" s="389"/>
      <c r="D9" s="389"/>
      <c r="E9" s="389"/>
      <c r="F9" s="389"/>
      <c r="G9" s="389"/>
      <c r="H9" s="389"/>
      <c r="I9" s="389"/>
      <c r="J9" s="389"/>
      <c r="K9" s="389"/>
      <c r="L9" s="389"/>
      <c r="M9" s="389"/>
      <c r="N9" s="389"/>
      <c r="O9" s="389"/>
      <c r="P9" s="389"/>
      <c r="Q9" s="389"/>
      <c r="R9" s="389"/>
      <c r="S9" s="389"/>
      <c r="T9" s="389"/>
      <c r="U9" s="390"/>
    </row>
    <row r="10" spans="1:21" ht="19.149999999999999" customHeight="1" x14ac:dyDescent="0.35">
      <c r="A10" s="391" t="s">
        <v>78</v>
      </c>
      <c r="B10" s="392"/>
      <c r="C10" s="392"/>
      <c r="D10" s="392"/>
      <c r="E10" s="392"/>
      <c r="F10" s="392"/>
      <c r="G10" s="392"/>
      <c r="H10" s="392"/>
      <c r="I10" s="392"/>
      <c r="J10" s="392"/>
      <c r="K10" s="392"/>
      <c r="L10" s="392"/>
      <c r="M10" s="392"/>
      <c r="N10" s="392"/>
      <c r="O10" s="392"/>
      <c r="P10" s="392"/>
      <c r="Q10" s="392"/>
      <c r="R10" s="392"/>
      <c r="S10" s="392"/>
      <c r="T10" s="392"/>
      <c r="U10" s="393"/>
    </row>
    <row r="11" spans="1:21" ht="42.75" customHeight="1" x14ac:dyDescent="0.35">
      <c r="A11" s="353" t="s">
        <v>79</v>
      </c>
      <c r="B11" s="345"/>
      <c r="C11" s="345"/>
      <c r="D11" s="345"/>
      <c r="E11" s="345"/>
      <c r="F11" s="345"/>
      <c r="G11" s="345"/>
      <c r="H11" s="345"/>
      <c r="I11" s="345"/>
      <c r="J11" s="345"/>
      <c r="K11" s="345"/>
      <c r="L11" s="345"/>
      <c r="M11" s="345"/>
      <c r="N11" s="345"/>
      <c r="O11" s="345"/>
      <c r="P11" s="345"/>
      <c r="Q11" s="345"/>
      <c r="R11" s="345"/>
      <c r="S11" s="345"/>
      <c r="T11" s="345"/>
      <c r="U11" s="346"/>
    </row>
    <row r="12" spans="1:21" x14ac:dyDescent="0.35">
      <c r="A12" s="347" t="s">
        <v>80</v>
      </c>
      <c r="B12" s="348"/>
      <c r="C12" s="348"/>
      <c r="D12" s="348"/>
      <c r="E12" s="348"/>
      <c r="F12" s="348"/>
      <c r="G12" s="348"/>
      <c r="H12" s="348"/>
      <c r="I12" s="348"/>
      <c r="J12" s="348"/>
      <c r="K12" s="348"/>
      <c r="L12" s="348"/>
      <c r="M12" s="348"/>
      <c r="N12" s="348"/>
      <c r="O12" s="348"/>
      <c r="P12" s="348"/>
      <c r="Q12" s="348"/>
      <c r="R12" s="348"/>
      <c r="S12" s="348"/>
      <c r="T12" s="348"/>
      <c r="U12" s="349"/>
    </row>
    <row r="13" spans="1:21" ht="13.9" customHeight="1" x14ac:dyDescent="0.35">
      <c r="A13" s="394"/>
      <c r="B13" s="392"/>
      <c r="C13" s="392"/>
      <c r="D13" s="392"/>
      <c r="E13" s="392"/>
      <c r="F13" s="392"/>
      <c r="G13" s="392"/>
      <c r="H13" s="392"/>
      <c r="I13" s="392"/>
      <c r="J13" s="392"/>
      <c r="K13" s="392"/>
      <c r="L13" s="392"/>
      <c r="M13" s="392"/>
      <c r="N13" s="392"/>
      <c r="O13" s="392"/>
      <c r="P13" s="392"/>
      <c r="Q13" s="392"/>
      <c r="R13" s="392"/>
      <c r="S13" s="392"/>
      <c r="T13" s="392"/>
      <c r="U13" s="395"/>
    </row>
    <row r="14" spans="1:21" ht="35.5" customHeight="1" x14ac:dyDescent="0.35">
      <c r="A14" s="387" t="s">
        <v>81</v>
      </c>
      <c r="B14" s="385"/>
      <c r="C14" s="384" t="s">
        <v>82</v>
      </c>
      <c r="D14" s="385"/>
      <c r="E14" s="384" t="s">
        <v>83</v>
      </c>
      <c r="F14" s="385"/>
      <c r="G14" s="384" t="s">
        <v>84</v>
      </c>
      <c r="H14" s="385"/>
      <c r="I14" s="384" t="s">
        <v>85</v>
      </c>
      <c r="J14" s="385"/>
      <c r="K14" s="384" t="s">
        <v>86</v>
      </c>
      <c r="L14" s="385"/>
      <c r="M14" s="384" t="s">
        <v>87</v>
      </c>
      <c r="N14" s="385"/>
      <c r="O14" s="384" t="s">
        <v>88</v>
      </c>
      <c r="P14" s="385"/>
      <c r="Q14" s="384" t="s">
        <v>89</v>
      </c>
      <c r="R14" s="386"/>
      <c r="S14" s="198" t="s">
        <v>90</v>
      </c>
      <c r="T14" s="198" t="s">
        <v>91</v>
      </c>
      <c r="U14" s="199" t="s">
        <v>92</v>
      </c>
    </row>
    <row r="15" spans="1:21" ht="93.75" customHeight="1" x14ac:dyDescent="0.35">
      <c r="A15" s="379" t="s">
        <v>93</v>
      </c>
      <c r="B15" s="380"/>
      <c r="C15" s="381" t="s">
        <v>94</v>
      </c>
      <c r="D15" s="380"/>
      <c r="E15" s="370" t="s">
        <v>95</v>
      </c>
      <c r="F15" s="371"/>
      <c r="G15" s="382" t="s">
        <v>96</v>
      </c>
      <c r="H15" s="383"/>
      <c r="I15" s="382" t="s">
        <v>96</v>
      </c>
      <c r="J15" s="383"/>
      <c r="K15" s="382" t="s">
        <v>96</v>
      </c>
      <c r="L15" s="383"/>
      <c r="M15" s="370" t="s">
        <v>97</v>
      </c>
      <c r="N15" s="371"/>
      <c r="O15" s="370" t="s">
        <v>98</v>
      </c>
      <c r="P15" s="371"/>
      <c r="Q15" s="370" t="s">
        <v>99</v>
      </c>
      <c r="R15" s="370"/>
      <c r="S15" s="203" t="s">
        <v>99</v>
      </c>
      <c r="T15" s="204" t="s">
        <v>99</v>
      </c>
      <c r="U15" s="205" t="s">
        <v>100</v>
      </c>
    </row>
    <row r="16" spans="1:21" ht="29" x14ac:dyDescent="0.35">
      <c r="A16" s="379" t="s">
        <v>101</v>
      </c>
      <c r="B16" s="380"/>
      <c r="C16" s="381" t="s">
        <v>102</v>
      </c>
      <c r="D16" s="380"/>
      <c r="E16" s="370" t="s">
        <v>95</v>
      </c>
      <c r="F16" s="371"/>
      <c r="G16" s="382" t="s">
        <v>96</v>
      </c>
      <c r="H16" s="383"/>
      <c r="I16" s="382" t="s">
        <v>96</v>
      </c>
      <c r="J16" s="383"/>
      <c r="K16" s="382" t="s">
        <v>96</v>
      </c>
      <c r="L16" s="383"/>
      <c r="M16" s="370" t="s">
        <v>97</v>
      </c>
      <c r="N16" s="371"/>
      <c r="O16" s="370" t="s">
        <v>98</v>
      </c>
      <c r="P16" s="371"/>
      <c r="Q16" s="370" t="s">
        <v>99</v>
      </c>
      <c r="R16" s="370"/>
      <c r="S16" s="203" t="s">
        <v>99</v>
      </c>
      <c r="T16" s="204" t="s">
        <v>99</v>
      </c>
      <c r="U16" s="206" t="s">
        <v>103</v>
      </c>
    </row>
    <row r="17" spans="1:21" ht="29" x14ac:dyDescent="0.35">
      <c r="A17" s="379" t="s">
        <v>104</v>
      </c>
      <c r="B17" s="380"/>
      <c r="C17" s="381" t="s">
        <v>105</v>
      </c>
      <c r="D17" s="380"/>
      <c r="E17" s="370" t="s">
        <v>95</v>
      </c>
      <c r="F17" s="371"/>
      <c r="G17" s="382" t="s">
        <v>96</v>
      </c>
      <c r="H17" s="383"/>
      <c r="I17" s="382" t="s">
        <v>96</v>
      </c>
      <c r="J17" s="383"/>
      <c r="K17" s="382" t="s">
        <v>96</v>
      </c>
      <c r="L17" s="383"/>
      <c r="M17" s="370" t="s">
        <v>97</v>
      </c>
      <c r="N17" s="371"/>
      <c r="O17" s="370" t="s">
        <v>98</v>
      </c>
      <c r="P17" s="371"/>
      <c r="Q17" s="370" t="s">
        <v>99</v>
      </c>
      <c r="R17" s="370"/>
      <c r="S17" s="203" t="s">
        <v>99</v>
      </c>
      <c r="T17" s="204" t="s">
        <v>99</v>
      </c>
      <c r="U17" s="206" t="s">
        <v>106</v>
      </c>
    </row>
    <row r="18" spans="1:21" x14ac:dyDescent="0.35">
      <c r="A18" s="379" t="s">
        <v>107</v>
      </c>
      <c r="B18" s="380"/>
      <c r="C18" s="381" t="s">
        <v>108</v>
      </c>
      <c r="D18" s="380"/>
      <c r="E18" s="370" t="s">
        <v>95</v>
      </c>
      <c r="F18" s="371"/>
      <c r="G18" s="382" t="s">
        <v>96</v>
      </c>
      <c r="H18" s="383"/>
      <c r="I18" s="382" t="s">
        <v>96</v>
      </c>
      <c r="J18" s="383"/>
      <c r="K18" s="382" t="s">
        <v>96</v>
      </c>
      <c r="L18" s="383"/>
      <c r="M18" s="370" t="s">
        <v>97</v>
      </c>
      <c r="N18" s="371"/>
      <c r="O18" s="370" t="s">
        <v>98</v>
      </c>
      <c r="P18" s="371"/>
      <c r="Q18" s="370" t="s">
        <v>99</v>
      </c>
      <c r="R18" s="370"/>
      <c r="S18" s="203" t="s">
        <v>99</v>
      </c>
      <c r="T18" s="204" t="s">
        <v>99</v>
      </c>
      <c r="U18" s="206" t="s">
        <v>109</v>
      </c>
    </row>
    <row r="19" spans="1:21" ht="29" x14ac:dyDescent="0.35">
      <c r="A19" s="379" t="s">
        <v>110</v>
      </c>
      <c r="B19" s="380"/>
      <c r="C19" s="381" t="s">
        <v>111</v>
      </c>
      <c r="D19" s="380"/>
      <c r="E19" s="370" t="s">
        <v>95</v>
      </c>
      <c r="F19" s="371"/>
      <c r="G19" s="382" t="s">
        <v>96</v>
      </c>
      <c r="H19" s="383"/>
      <c r="I19" s="382" t="s">
        <v>96</v>
      </c>
      <c r="J19" s="383"/>
      <c r="K19" s="382" t="s">
        <v>96</v>
      </c>
      <c r="L19" s="383"/>
      <c r="M19" s="370" t="s">
        <v>97</v>
      </c>
      <c r="N19" s="371"/>
      <c r="O19" s="370" t="s">
        <v>98</v>
      </c>
      <c r="P19" s="371"/>
      <c r="Q19" s="370" t="s">
        <v>99</v>
      </c>
      <c r="R19" s="370"/>
      <c r="S19" s="203" t="s">
        <v>99</v>
      </c>
      <c r="T19" s="204" t="s">
        <v>99</v>
      </c>
      <c r="U19" s="206" t="s">
        <v>112</v>
      </c>
    </row>
    <row r="20" spans="1:21" ht="87" x14ac:dyDescent="0.35">
      <c r="A20" s="372" t="s">
        <v>113</v>
      </c>
      <c r="B20" s="373"/>
      <c r="C20" s="374" t="s">
        <v>114</v>
      </c>
      <c r="D20" s="373"/>
      <c r="E20" s="375" t="s">
        <v>95</v>
      </c>
      <c r="F20" s="376"/>
      <c r="G20" s="377" t="s">
        <v>96</v>
      </c>
      <c r="H20" s="378"/>
      <c r="I20" s="377" t="s">
        <v>96</v>
      </c>
      <c r="J20" s="378"/>
      <c r="K20" s="377" t="s">
        <v>96</v>
      </c>
      <c r="L20" s="378"/>
      <c r="M20" s="375" t="s">
        <v>97</v>
      </c>
      <c r="N20" s="376"/>
      <c r="O20" s="375" t="s">
        <v>98</v>
      </c>
      <c r="P20" s="376"/>
      <c r="Q20" s="375" t="s">
        <v>99</v>
      </c>
      <c r="R20" s="375"/>
      <c r="S20" s="200" t="s">
        <v>99</v>
      </c>
      <c r="T20" s="201" t="s">
        <v>99</v>
      </c>
      <c r="U20" s="202" t="s">
        <v>115</v>
      </c>
    </row>
    <row r="22" spans="1:21" ht="55.15" customHeight="1" x14ac:dyDescent="0.35">
      <c r="A22" s="368" t="s">
        <v>116</v>
      </c>
      <c r="B22" s="369"/>
    </row>
  </sheetData>
  <mergeCells count="74">
    <mergeCell ref="A1:U1"/>
    <mergeCell ref="A2:E2"/>
    <mergeCell ref="A3:U3"/>
    <mergeCell ref="A4:U4"/>
    <mergeCell ref="A5:U8"/>
    <mergeCell ref="A9:U9"/>
    <mergeCell ref="A10:U10"/>
    <mergeCell ref="A11:U11"/>
    <mergeCell ref="A12:U12"/>
    <mergeCell ref="A13:U13"/>
    <mergeCell ref="Q14:R14"/>
    <mergeCell ref="A15:B15"/>
    <mergeCell ref="C15:D15"/>
    <mergeCell ref="E15:F15"/>
    <mergeCell ref="G15:H15"/>
    <mergeCell ref="I15:J15"/>
    <mergeCell ref="K15:L15"/>
    <mergeCell ref="M15:N15"/>
    <mergeCell ref="O15:P15"/>
    <mergeCell ref="Q15:R15"/>
    <mergeCell ref="A14:B14"/>
    <mergeCell ref="C14:D14"/>
    <mergeCell ref="E14:F14"/>
    <mergeCell ref="G14:H14"/>
    <mergeCell ref="I14:J14"/>
    <mergeCell ref="K14:L14"/>
    <mergeCell ref="M14:N14"/>
    <mergeCell ref="O14:P14"/>
    <mergeCell ref="K16:L16"/>
    <mergeCell ref="M16:N16"/>
    <mergeCell ref="O16:P16"/>
    <mergeCell ref="Q16:R16"/>
    <mergeCell ref="A17:B17"/>
    <mergeCell ref="C17:D17"/>
    <mergeCell ref="E17:F17"/>
    <mergeCell ref="G17:H17"/>
    <mergeCell ref="I17:J17"/>
    <mergeCell ref="K17:L17"/>
    <mergeCell ref="M17:N17"/>
    <mergeCell ref="O17:P17"/>
    <mergeCell ref="Q17:R17"/>
    <mergeCell ref="A16:B16"/>
    <mergeCell ref="C16:D16"/>
    <mergeCell ref="E16:F16"/>
    <mergeCell ref="G16:H16"/>
    <mergeCell ref="I16:J16"/>
    <mergeCell ref="M18:N18"/>
    <mergeCell ref="O18:P18"/>
    <mergeCell ref="Q18:R18"/>
    <mergeCell ref="A19:B19"/>
    <mergeCell ref="C19:D19"/>
    <mergeCell ref="E19:F19"/>
    <mergeCell ref="G19:H19"/>
    <mergeCell ref="I19:J19"/>
    <mergeCell ref="K19:L19"/>
    <mergeCell ref="M19:N19"/>
    <mergeCell ref="A18:B18"/>
    <mergeCell ref="C18:D18"/>
    <mergeCell ref="E18:F18"/>
    <mergeCell ref="G18:H18"/>
    <mergeCell ref="I18:J18"/>
    <mergeCell ref="K18:L18"/>
    <mergeCell ref="A22:B22"/>
    <mergeCell ref="O19:P19"/>
    <mergeCell ref="Q19:R19"/>
    <mergeCell ref="A20:B20"/>
    <mergeCell ref="C20:D20"/>
    <mergeCell ref="E20:F20"/>
    <mergeCell ref="G20:H20"/>
    <mergeCell ref="I20:J20"/>
    <mergeCell ref="K20:L20"/>
    <mergeCell ref="M20:N20"/>
    <mergeCell ref="O20:P20"/>
    <mergeCell ref="Q20:R20"/>
  </mergeCells>
  <hyperlinks>
    <hyperlink ref="U16" r:id="rId1" xr:uid="{045A0678-16CA-4654-8D2B-16E7F3BED12B}"/>
    <hyperlink ref="U17" r:id="rId2" xr:uid="{3658395A-BE5D-4B9E-A390-9DA8CA42135B}"/>
    <hyperlink ref="U18" r:id="rId3" xr:uid="{8724F61A-C3ED-4096-B0FB-76DCADD6FA26}"/>
    <hyperlink ref="U19" r:id="rId4" xr:uid="{95F34324-E6EF-4D49-9F82-8EF4BB97E3AD}"/>
    <hyperlink ref="U20" r:id="rId5" location="what-will-be-achieved" xr:uid="{C706573D-B5FB-4436-B885-6119215AEAD8}"/>
  </hyperlinks>
  <pageMargins left="0.7" right="0.7" top="0.75" bottom="0.75" header="0.3" footer="0.3"/>
  <pageSetup paperSize="9" orientation="portrait" verticalDpi="0"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72"/>
  <sheetViews>
    <sheetView topLeftCell="A28" zoomScale="90" zoomScaleNormal="90" workbookViewId="0">
      <selection activeCell="G37" sqref="G37"/>
    </sheetView>
  </sheetViews>
  <sheetFormatPr baseColWidth="10" defaultColWidth="11.453125" defaultRowHeight="14.5" x14ac:dyDescent="0.35"/>
  <cols>
    <col min="1" max="1" width="23.81640625" style="3" customWidth="1"/>
    <col min="2" max="2" width="10.7265625" style="3" customWidth="1"/>
    <col min="3" max="3" width="18" style="3" customWidth="1"/>
    <col min="4" max="4" width="36.7265625" style="3" customWidth="1"/>
    <col min="5" max="5" width="15.7265625" style="3" customWidth="1"/>
    <col min="6" max="6" width="11.453125" style="3"/>
    <col min="7" max="7" width="30.1796875" style="3" customWidth="1"/>
    <col min="8" max="8" width="22" style="3" customWidth="1"/>
    <col min="9" max="9" width="21" style="3" customWidth="1"/>
    <col min="10" max="10" width="31.453125" style="3" customWidth="1"/>
    <col min="11" max="11" width="15.26953125" style="3" customWidth="1"/>
    <col min="12" max="12" width="23.453125" style="3" customWidth="1"/>
    <col min="13" max="16384" width="11.453125" style="3"/>
  </cols>
  <sheetData>
    <row r="1" spans="1:12" ht="24.75" customHeight="1" x14ac:dyDescent="0.35">
      <c r="A1" s="413" t="s">
        <v>117</v>
      </c>
      <c r="B1" s="414"/>
      <c r="C1" s="414"/>
      <c r="D1" s="414"/>
      <c r="E1" s="414"/>
      <c r="F1" s="414"/>
      <c r="G1" s="415"/>
      <c r="H1" s="415"/>
      <c r="I1" s="415"/>
      <c r="J1" s="415"/>
      <c r="K1" s="415"/>
      <c r="L1" s="416"/>
    </row>
    <row r="2" spans="1:12" ht="24.75" customHeight="1" x14ac:dyDescent="0.35">
      <c r="A2" s="410" t="s">
        <v>118</v>
      </c>
      <c r="B2" s="411"/>
      <c r="C2" s="411"/>
      <c r="D2" s="411"/>
      <c r="E2" s="412"/>
      <c r="F2" s="249"/>
      <c r="G2" s="417" t="s">
        <v>119</v>
      </c>
      <c r="H2" s="418"/>
      <c r="I2" s="418"/>
      <c r="J2" s="418"/>
      <c r="K2" s="418"/>
      <c r="L2" s="419"/>
    </row>
    <row r="3" spans="1:12" ht="36.75" customHeight="1" x14ac:dyDescent="0.35">
      <c r="A3" s="271" t="s">
        <v>120</v>
      </c>
      <c r="B3" s="272" t="s">
        <v>121</v>
      </c>
      <c r="C3" s="272" t="s">
        <v>122</v>
      </c>
      <c r="D3" s="272" t="s">
        <v>123</v>
      </c>
      <c r="E3" s="273" t="s">
        <v>124</v>
      </c>
      <c r="F3" s="181"/>
      <c r="G3" s="282" t="s">
        <v>120</v>
      </c>
      <c r="H3" s="248" t="s">
        <v>125</v>
      </c>
      <c r="I3" s="248" t="s">
        <v>126</v>
      </c>
      <c r="J3" s="248" t="s">
        <v>123</v>
      </c>
      <c r="K3" s="248" t="s">
        <v>124</v>
      </c>
      <c r="L3" s="283" t="s">
        <v>127</v>
      </c>
    </row>
    <row r="4" spans="1:12" ht="29" x14ac:dyDescent="0.35">
      <c r="A4" s="274" t="s">
        <v>128</v>
      </c>
      <c r="B4" s="250" t="s">
        <v>129</v>
      </c>
      <c r="C4" s="250" t="s">
        <v>130</v>
      </c>
      <c r="D4" s="251" t="s">
        <v>131</v>
      </c>
      <c r="E4" s="295">
        <v>12</v>
      </c>
      <c r="G4" s="274" t="s">
        <v>132</v>
      </c>
      <c r="H4" s="250" t="s">
        <v>133</v>
      </c>
      <c r="I4" s="250" t="s">
        <v>134</v>
      </c>
      <c r="J4" s="251" t="s">
        <v>135</v>
      </c>
      <c r="K4" s="300">
        <v>12</v>
      </c>
      <c r="L4" s="284"/>
    </row>
    <row r="5" spans="1:12" ht="29" x14ac:dyDescent="0.35">
      <c r="A5" s="274" t="s">
        <v>136</v>
      </c>
      <c r="B5" s="250" t="s">
        <v>129</v>
      </c>
      <c r="C5" s="250" t="s">
        <v>130</v>
      </c>
      <c r="D5" s="251" t="s">
        <v>137</v>
      </c>
      <c r="E5" s="295">
        <v>12</v>
      </c>
      <c r="G5" s="285" t="s">
        <v>138</v>
      </c>
      <c r="H5" s="250" t="s">
        <v>133</v>
      </c>
      <c r="I5" s="250" t="s">
        <v>134</v>
      </c>
      <c r="J5" s="251" t="s">
        <v>139</v>
      </c>
      <c r="K5" s="300">
        <v>12</v>
      </c>
      <c r="L5" s="286"/>
    </row>
    <row r="6" spans="1:12" ht="29" x14ac:dyDescent="0.35">
      <c r="A6" s="274" t="s">
        <v>140</v>
      </c>
      <c r="B6" s="250" t="s">
        <v>129</v>
      </c>
      <c r="C6" s="250" t="s">
        <v>130</v>
      </c>
      <c r="D6" s="251" t="s">
        <v>141</v>
      </c>
      <c r="E6" s="295">
        <v>12</v>
      </c>
      <c r="G6" s="285" t="s">
        <v>142</v>
      </c>
      <c r="H6" s="250" t="s">
        <v>133</v>
      </c>
      <c r="I6" s="250" t="s">
        <v>134</v>
      </c>
      <c r="J6" s="251" t="s">
        <v>143</v>
      </c>
      <c r="K6" s="300">
        <v>12</v>
      </c>
      <c r="L6" s="286"/>
    </row>
    <row r="7" spans="1:12" x14ac:dyDescent="0.35">
      <c r="A7" s="274" t="s">
        <v>144</v>
      </c>
      <c r="B7" s="250" t="s">
        <v>129</v>
      </c>
      <c r="C7" s="250" t="s">
        <v>130</v>
      </c>
      <c r="D7" s="251" t="s">
        <v>145</v>
      </c>
      <c r="E7" s="295">
        <v>22</v>
      </c>
      <c r="G7" s="274" t="s">
        <v>146</v>
      </c>
      <c r="H7" s="250" t="s">
        <v>147</v>
      </c>
      <c r="I7" s="250" t="s">
        <v>130</v>
      </c>
      <c r="J7" s="251" t="s">
        <v>148</v>
      </c>
      <c r="K7" s="300">
        <v>36</v>
      </c>
      <c r="L7" s="286"/>
    </row>
    <row r="8" spans="1:12" ht="29" x14ac:dyDescent="0.35">
      <c r="A8" s="274" t="s">
        <v>149</v>
      </c>
      <c r="B8" s="250" t="s">
        <v>129</v>
      </c>
      <c r="C8" s="250" t="s">
        <v>130</v>
      </c>
      <c r="D8" s="251" t="s">
        <v>150</v>
      </c>
      <c r="E8" s="295">
        <v>30</v>
      </c>
      <c r="G8" s="274" t="s">
        <v>151</v>
      </c>
      <c r="H8" s="250" t="s">
        <v>133</v>
      </c>
      <c r="I8" s="250" t="s">
        <v>152</v>
      </c>
      <c r="J8" s="251" t="s">
        <v>153</v>
      </c>
      <c r="K8" s="300">
        <v>24</v>
      </c>
      <c r="L8" s="286"/>
    </row>
    <row r="9" spans="1:12" ht="29" x14ac:dyDescent="0.35">
      <c r="A9" s="274" t="s">
        <v>154</v>
      </c>
      <c r="B9" s="250" t="s">
        <v>129</v>
      </c>
      <c r="C9" s="250" t="s">
        <v>130</v>
      </c>
      <c r="D9" s="253" t="s">
        <v>155</v>
      </c>
      <c r="E9" s="295">
        <v>12</v>
      </c>
      <c r="G9" s="274" t="s">
        <v>156</v>
      </c>
      <c r="H9" s="250" t="s">
        <v>157</v>
      </c>
      <c r="I9" s="250" t="s">
        <v>158</v>
      </c>
      <c r="J9" s="251" t="s">
        <v>159</v>
      </c>
      <c r="K9" s="300">
        <v>12</v>
      </c>
      <c r="L9" s="286"/>
    </row>
    <row r="10" spans="1:12" ht="29" x14ac:dyDescent="0.35">
      <c r="A10" s="274" t="s">
        <v>160</v>
      </c>
      <c r="B10" s="250" t="s">
        <v>129</v>
      </c>
      <c r="C10" s="250" t="s">
        <v>130</v>
      </c>
      <c r="D10" s="251" t="s">
        <v>161</v>
      </c>
      <c r="E10" s="295">
        <v>36</v>
      </c>
      <c r="G10" s="274" t="s">
        <v>162</v>
      </c>
      <c r="H10" s="250" t="s">
        <v>163</v>
      </c>
      <c r="I10" s="250" t="s">
        <v>164</v>
      </c>
      <c r="J10" s="251" t="s">
        <v>165</v>
      </c>
      <c r="K10" s="300">
        <v>27</v>
      </c>
      <c r="L10" s="286"/>
    </row>
    <row r="11" spans="1:12" ht="29" x14ac:dyDescent="0.35">
      <c r="A11" s="274" t="s">
        <v>166</v>
      </c>
      <c r="B11" s="250" t="s">
        <v>129</v>
      </c>
      <c r="C11" s="250" t="s">
        <v>130</v>
      </c>
      <c r="D11" s="251" t="s">
        <v>167</v>
      </c>
      <c r="E11" s="295">
        <v>26</v>
      </c>
      <c r="G11" s="274" t="s">
        <v>168</v>
      </c>
      <c r="H11" s="250" t="s">
        <v>133</v>
      </c>
      <c r="I11" s="254" t="s">
        <v>169</v>
      </c>
      <c r="J11" s="251" t="s">
        <v>170</v>
      </c>
      <c r="K11" s="301">
        <v>12</v>
      </c>
      <c r="L11" s="286"/>
    </row>
    <row r="12" spans="1:12" ht="29" x14ac:dyDescent="0.35">
      <c r="A12" s="274" t="s">
        <v>171</v>
      </c>
      <c r="B12" s="250" t="s">
        <v>129</v>
      </c>
      <c r="C12" s="250" t="s">
        <v>130</v>
      </c>
      <c r="D12" s="251" t="s">
        <v>172</v>
      </c>
      <c r="E12" s="295">
        <v>22</v>
      </c>
      <c r="G12" s="274" t="s">
        <v>173</v>
      </c>
      <c r="H12" s="250" t="s">
        <v>163</v>
      </c>
      <c r="I12" s="254" t="s">
        <v>174</v>
      </c>
      <c r="J12" s="251" t="s">
        <v>175</v>
      </c>
      <c r="K12" s="300">
        <v>12</v>
      </c>
      <c r="L12" s="286"/>
    </row>
    <row r="13" spans="1:12" x14ac:dyDescent="0.35">
      <c r="A13" s="275" t="s">
        <v>176</v>
      </c>
      <c r="B13" s="250" t="s">
        <v>129</v>
      </c>
      <c r="C13" s="250" t="s">
        <v>130</v>
      </c>
      <c r="D13" s="255" t="s">
        <v>177</v>
      </c>
      <c r="E13" s="296">
        <v>133</v>
      </c>
      <c r="G13" s="274" t="s">
        <v>178</v>
      </c>
      <c r="H13" s="250" t="s">
        <v>179</v>
      </c>
      <c r="I13" s="254" t="s">
        <v>158</v>
      </c>
      <c r="J13" s="251" t="s">
        <v>180</v>
      </c>
      <c r="K13" s="301">
        <v>12</v>
      </c>
      <c r="L13" s="286"/>
    </row>
    <row r="14" spans="1:12" ht="29" x14ac:dyDescent="0.35">
      <c r="A14" s="276" t="s">
        <v>181</v>
      </c>
      <c r="B14" s="250" t="s">
        <v>129</v>
      </c>
      <c r="C14" s="250" t="s">
        <v>130</v>
      </c>
      <c r="D14" s="251" t="s">
        <v>182</v>
      </c>
      <c r="E14" s="297">
        <v>45</v>
      </c>
      <c r="G14" s="274" t="s">
        <v>183</v>
      </c>
      <c r="H14" s="250" t="s">
        <v>163</v>
      </c>
      <c r="I14" s="254" t="s">
        <v>174</v>
      </c>
      <c r="J14" s="251" t="s">
        <v>184</v>
      </c>
      <c r="K14" s="301">
        <v>12</v>
      </c>
      <c r="L14" s="286"/>
    </row>
    <row r="15" spans="1:12" ht="29" x14ac:dyDescent="0.35">
      <c r="A15" s="277" t="s">
        <v>185</v>
      </c>
      <c r="B15" s="250" t="s">
        <v>129</v>
      </c>
      <c r="C15" s="250" t="s">
        <v>130</v>
      </c>
      <c r="D15" s="256" t="s">
        <v>186</v>
      </c>
      <c r="E15" s="298">
        <v>12</v>
      </c>
      <c r="G15" s="274" t="s">
        <v>187</v>
      </c>
      <c r="H15" s="257" t="s">
        <v>188</v>
      </c>
      <c r="I15" s="258" t="s">
        <v>130</v>
      </c>
      <c r="J15" s="259" t="s">
        <v>189</v>
      </c>
      <c r="K15" s="302">
        <v>24</v>
      </c>
      <c r="L15" s="286"/>
    </row>
    <row r="16" spans="1:12" ht="29" x14ac:dyDescent="0.35">
      <c r="A16" s="278" t="s">
        <v>190</v>
      </c>
      <c r="B16" s="252" t="s">
        <v>191</v>
      </c>
      <c r="C16" s="250" t="s">
        <v>130</v>
      </c>
      <c r="D16" s="260" t="s">
        <v>192</v>
      </c>
      <c r="E16" s="297">
        <v>33</v>
      </c>
      <c r="G16" s="274" t="s">
        <v>193</v>
      </c>
      <c r="H16" s="261" t="s">
        <v>133</v>
      </c>
      <c r="I16" s="261" t="s">
        <v>194</v>
      </c>
      <c r="J16" s="259" t="s">
        <v>195</v>
      </c>
      <c r="K16" s="303">
        <v>12</v>
      </c>
      <c r="L16" s="286"/>
    </row>
    <row r="17" spans="1:12" ht="29" x14ac:dyDescent="0.35">
      <c r="A17" s="276" t="s">
        <v>196</v>
      </c>
      <c r="B17" s="250" t="s">
        <v>129</v>
      </c>
      <c r="C17" s="250" t="s">
        <v>130</v>
      </c>
      <c r="D17" s="262" t="s">
        <v>197</v>
      </c>
      <c r="E17" s="297">
        <v>12</v>
      </c>
      <c r="G17" s="274" t="s">
        <v>198</v>
      </c>
      <c r="H17" s="250" t="s">
        <v>133</v>
      </c>
      <c r="I17" s="263" t="s">
        <v>199</v>
      </c>
      <c r="J17" s="259" t="s">
        <v>200</v>
      </c>
      <c r="K17" s="303">
        <v>15</v>
      </c>
      <c r="L17" s="286"/>
    </row>
    <row r="18" spans="1:12" ht="29" x14ac:dyDescent="0.35">
      <c r="A18" s="274" t="s">
        <v>201</v>
      </c>
      <c r="B18" s="250" t="s">
        <v>129</v>
      </c>
      <c r="C18" s="250" t="s">
        <v>130</v>
      </c>
      <c r="D18" s="251" t="s">
        <v>202</v>
      </c>
      <c r="E18" s="297">
        <v>12</v>
      </c>
      <c r="G18" s="287" t="s">
        <v>203</v>
      </c>
      <c r="H18" s="250" t="s">
        <v>133</v>
      </c>
      <c r="I18" s="264" t="s">
        <v>204</v>
      </c>
      <c r="J18" s="265" t="s">
        <v>205</v>
      </c>
      <c r="K18" s="304">
        <v>12</v>
      </c>
      <c r="L18" s="286"/>
    </row>
    <row r="19" spans="1:12" ht="29" x14ac:dyDescent="0.35">
      <c r="A19" s="279" t="s">
        <v>206</v>
      </c>
      <c r="B19" s="280" t="s">
        <v>129</v>
      </c>
      <c r="C19" s="280" t="s">
        <v>130</v>
      </c>
      <c r="D19" s="281" t="s">
        <v>207</v>
      </c>
      <c r="E19" s="299">
        <v>12</v>
      </c>
      <c r="G19" s="276" t="s">
        <v>208</v>
      </c>
      <c r="H19" s="250" t="s">
        <v>133</v>
      </c>
      <c r="I19" s="261" t="s">
        <v>194</v>
      </c>
      <c r="J19" s="266" t="s">
        <v>209</v>
      </c>
      <c r="K19" s="303">
        <v>12</v>
      </c>
      <c r="L19" s="286"/>
    </row>
    <row r="20" spans="1:12" ht="29" x14ac:dyDescent="0.35">
      <c r="A20" s="246"/>
      <c r="B20" s="247"/>
      <c r="C20" s="246"/>
      <c r="D20" s="306" t="s">
        <v>210</v>
      </c>
      <c r="E20" s="307">
        <f>SUM(E4:E19)</f>
        <v>443</v>
      </c>
      <c r="G20" s="274" t="s">
        <v>211</v>
      </c>
      <c r="H20" s="250" t="s">
        <v>212</v>
      </c>
      <c r="I20" s="250" t="s">
        <v>134</v>
      </c>
      <c r="J20" s="259" t="s">
        <v>213</v>
      </c>
      <c r="K20" s="303">
        <v>12</v>
      </c>
      <c r="L20" s="286"/>
    </row>
    <row r="21" spans="1:12" ht="29" x14ac:dyDescent="0.35">
      <c r="A21" s="246"/>
      <c r="B21" s="247"/>
      <c r="C21" s="246"/>
      <c r="D21" s="246"/>
      <c r="E21" s="246"/>
      <c r="G21" s="274" t="s">
        <v>214</v>
      </c>
      <c r="H21" s="250" t="s">
        <v>163</v>
      </c>
      <c r="I21" s="250" t="s">
        <v>215</v>
      </c>
      <c r="J21" s="259" t="s">
        <v>216</v>
      </c>
      <c r="K21" s="303">
        <v>15</v>
      </c>
      <c r="L21" s="286"/>
    </row>
    <row r="22" spans="1:12" ht="29" x14ac:dyDescent="0.35">
      <c r="A22" s="246"/>
      <c r="B22" s="247"/>
      <c r="C22" s="246"/>
      <c r="D22" s="246"/>
      <c r="E22" s="246"/>
      <c r="G22" s="288" t="s">
        <v>217</v>
      </c>
      <c r="H22" s="250" t="s">
        <v>133</v>
      </c>
      <c r="I22" s="263" t="s">
        <v>199</v>
      </c>
      <c r="J22" s="259" t="s">
        <v>218</v>
      </c>
      <c r="K22" s="303">
        <v>24</v>
      </c>
      <c r="L22" s="286"/>
    </row>
    <row r="23" spans="1:12" ht="29" x14ac:dyDescent="0.35">
      <c r="A23" s="246"/>
      <c r="B23" s="247"/>
      <c r="C23" s="246"/>
      <c r="D23" s="246"/>
      <c r="E23" s="246"/>
      <c r="G23" s="274" t="s">
        <v>219</v>
      </c>
      <c r="H23" s="250" t="s">
        <v>133</v>
      </c>
      <c r="I23" s="261" t="s">
        <v>134</v>
      </c>
      <c r="J23" s="259" t="s">
        <v>220</v>
      </c>
      <c r="K23" s="303">
        <v>12</v>
      </c>
      <c r="L23" s="286"/>
    </row>
    <row r="24" spans="1:12" ht="29" x14ac:dyDescent="0.35">
      <c r="A24" s="246"/>
      <c r="B24" s="247"/>
      <c r="C24" s="246"/>
      <c r="D24" s="246"/>
      <c r="E24" s="246"/>
      <c r="G24" s="274" t="s">
        <v>221</v>
      </c>
      <c r="H24" s="250" t="s">
        <v>133</v>
      </c>
      <c r="I24" s="261" t="s">
        <v>134</v>
      </c>
      <c r="J24" s="259" t="s">
        <v>222</v>
      </c>
      <c r="K24" s="303">
        <v>12</v>
      </c>
      <c r="L24" s="286"/>
    </row>
    <row r="25" spans="1:12" ht="29" x14ac:dyDescent="0.35">
      <c r="A25" s="246"/>
      <c r="B25" s="247"/>
      <c r="C25" s="246"/>
      <c r="D25" s="246"/>
      <c r="E25" s="246"/>
      <c r="G25" s="274" t="s">
        <v>223</v>
      </c>
      <c r="H25" s="263" t="s">
        <v>147</v>
      </c>
      <c r="I25" s="263" t="s">
        <v>130</v>
      </c>
      <c r="J25" s="259" t="s">
        <v>224</v>
      </c>
      <c r="K25" s="303">
        <v>54</v>
      </c>
      <c r="L25" s="286"/>
    </row>
    <row r="26" spans="1:12" ht="29" x14ac:dyDescent="0.35">
      <c r="A26" s="246"/>
      <c r="B26" s="247"/>
      <c r="C26" s="246"/>
      <c r="D26" s="246"/>
      <c r="E26" s="246"/>
      <c r="G26" s="285" t="s">
        <v>225</v>
      </c>
      <c r="H26" s="267" t="s">
        <v>163</v>
      </c>
      <c r="I26" s="264" t="s">
        <v>226</v>
      </c>
      <c r="J26" s="259" t="s">
        <v>227</v>
      </c>
      <c r="K26" s="303">
        <v>24</v>
      </c>
      <c r="L26" s="286"/>
    </row>
    <row r="27" spans="1:12" ht="29" x14ac:dyDescent="0.35">
      <c r="A27" s="246"/>
      <c r="B27" s="247"/>
      <c r="C27" s="246"/>
      <c r="D27" s="246"/>
      <c r="E27" s="246"/>
      <c r="G27" s="274" t="s">
        <v>228</v>
      </c>
      <c r="H27" s="261" t="s">
        <v>133</v>
      </c>
      <c r="I27" s="268" t="s">
        <v>169</v>
      </c>
      <c r="J27" s="259" t="s">
        <v>229</v>
      </c>
      <c r="K27" s="303">
        <v>18</v>
      </c>
      <c r="L27" s="286"/>
    </row>
    <row r="28" spans="1:12" ht="29" x14ac:dyDescent="0.35">
      <c r="A28" s="246"/>
      <c r="B28" s="247"/>
      <c r="C28" s="246"/>
      <c r="D28" s="246"/>
      <c r="E28" s="246"/>
      <c r="G28" s="288" t="s">
        <v>230</v>
      </c>
      <c r="H28" s="257" t="s">
        <v>163</v>
      </c>
      <c r="I28" s="257" t="s">
        <v>231</v>
      </c>
      <c r="J28" s="259" t="s">
        <v>232</v>
      </c>
      <c r="K28" s="303">
        <v>15</v>
      </c>
      <c r="L28" s="286"/>
    </row>
    <row r="29" spans="1:12" ht="29" x14ac:dyDescent="0.35">
      <c r="A29" s="246"/>
      <c r="B29" s="247"/>
      <c r="C29" s="246"/>
      <c r="D29" s="246"/>
      <c r="E29" s="246"/>
      <c r="G29" s="289" t="s">
        <v>233</v>
      </c>
      <c r="H29" s="267" t="s">
        <v>163</v>
      </c>
      <c r="I29" s="264" t="s">
        <v>234</v>
      </c>
      <c r="J29" s="269" t="s">
        <v>235</v>
      </c>
      <c r="K29" s="304">
        <v>12</v>
      </c>
      <c r="L29" s="286"/>
    </row>
    <row r="30" spans="1:12" ht="29" x14ac:dyDescent="0.35">
      <c r="A30" s="246"/>
      <c r="B30" s="247"/>
      <c r="C30" s="246"/>
      <c r="D30" s="246"/>
      <c r="E30" s="246"/>
      <c r="G30" s="290" t="s">
        <v>236</v>
      </c>
      <c r="H30" s="291" t="s">
        <v>133</v>
      </c>
      <c r="I30" s="292" t="s">
        <v>199</v>
      </c>
      <c r="J30" s="293" t="s">
        <v>237</v>
      </c>
      <c r="K30" s="305">
        <v>12</v>
      </c>
      <c r="L30" s="294"/>
    </row>
    <row r="31" spans="1:12" x14ac:dyDescent="0.35">
      <c r="A31" s="270"/>
      <c r="B31" s="270"/>
      <c r="C31" s="270"/>
      <c r="D31" s="270"/>
      <c r="E31" s="270"/>
      <c r="G31" s="270"/>
      <c r="H31" s="270"/>
      <c r="I31" s="270"/>
      <c r="J31" s="306" t="s">
        <v>238</v>
      </c>
      <c r="K31" s="308">
        <f>SUM(K4:K30)</f>
        <v>468</v>
      </c>
    </row>
    <row r="32" spans="1:12" x14ac:dyDescent="0.35">
      <c r="A32" s="270"/>
      <c r="B32" s="270"/>
      <c r="C32" s="270"/>
      <c r="D32" s="270"/>
      <c r="E32" s="270"/>
      <c r="G32" s="270"/>
      <c r="H32" s="270"/>
      <c r="I32" s="270"/>
      <c r="J32" s="270"/>
    </row>
    <row r="33" spans="1:10" x14ac:dyDescent="0.35">
      <c r="A33" s="270"/>
      <c r="B33" s="270"/>
      <c r="C33" s="270"/>
      <c r="D33" s="270"/>
      <c r="E33" s="270"/>
      <c r="G33" s="270"/>
      <c r="H33" s="270"/>
      <c r="I33" s="270"/>
      <c r="J33" s="270"/>
    </row>
    <row r="34" spans="1:10" ht="15" customHeight="1" x14ac:dyDescent="0.35">
      <c r="A34" s="420" t="s">
        <v>239</v>
      </c>
      <c r="B34" s="421"/>
      <c r="C34" s="421"/>
      <c r="D34" s="310">
        <f>SUM(E20,K31)</f>
        <v>911</v>
      </c>
      <c r="E34" s="270"/>
      <c r="G34" s="270"/>
      <c r="H34" s="270"/>
      <c r="I34" s="270"/>
      <c r="J34" s="270"/>
    </row>
    <row r="35" spans="1:10" x14ac:dyDescent="0.35">
      <c r="A35" s="270"/>
      <c r="B35" s="270"/>
      <c r="C35" s="270"/>
      <c r="D35" s="270"/>
      <c r="E35" s="270"/>
      <c r="G35" s="270"/>
      <c r="H35" s="270"/>
      <c r="I35" s="270"/>
      <c r="J35" s="270"/>
    </row>
    <row r="36" spans="1:10" x14ac:dyDescent="0.35">
      <c r="A36" s="270"/>
      <c r="B36" s="270"/>
      <c r="C36" s="270"/>
      <c r="D36" s="270"/>
      <c r="E36" s="270"/>
      <c r="G36" s="270"/>
      <c r="H36" s="270"/>
      <c r="I36" s="270"/>
      <c r="J36" s="270"/>
    </row>
    <row r="37" spans="1:10" x14ac:dyDescent="0.35">
      <c r="A37" s="270"/>
      <c r="B37" s="270"/>
      <c r="C37" s="270"/>
      <c r="D37" s="270"/>
      <c r="E37" s="270"/>
      <c r="G37" s="270"/>
      <c r="H37" s="270"/>
      <c r="I37" s="270"/>
      <c r="J37" s="270"/>
    </row>
    <row r="38" spans="1:10" x14ac:dyDescent="0.35">
      <c r="A38" s="270"/>
      <c r="B38" s="270"/>
      <c r="C38" s="270"/>
      <c r="D38" s="270"/>
      <c r="E38" s="270"/>
      <c r="G38" s="270"/>
      <c r="H38" s="270"/>
      <c r="I38" s="270"/>
      <c r="J38" s="270"/>
    </row>
    <row r="39" spans="1:10" x14ac:dyDescent="0.35">
      <c r="A39" s="270"/>
      <c r="B39" s="270"/>
      <c r="C39" s="270"/>
      <c r="D39" s="270"/>
      <c r="E39" s="270"/>
      <c r="G39" s="270"/>
      <c r="H39" s="270"/>
      <c r="I39" s="270"/>
      <c r="J39" s="270"/>
    </row>
    <row r="40" spans="1:10" x14ac:dyDescent="0.35">
      <c r="A40" s="270"/>
      <c r="B40" s="270"/>
      <c r="C40" s="270"/>
      <c r="D40" s="270"/>
      <c r="E40" s="270"/>
      <c r="G40" s="270"/>
      <c r="H40" s="270"/>
      <c r="I40" s="270"/>
      <c r="J40" s="270"/>
    </row>
    <row r="41" spans="1:10" x14ac:dyDescent="0.35">
      <c r="A41" s="270"/>
      <c r="B41" s="270"/>
      <c r="C41" s="270"/>
      <c r="D41" s="270"/>
      <c r="E41" s="270"/>
      <c r="G41" s="270"/>
      <c r="H41" s="270"/>
      <c r="I41" s="270"/>
      <c r="J41" s="270"/>
    </row>
    <row r="42" spans="1:10" x14ac:dyDescent="0.35">
      <c r="A42" s="270"/>
      <c r="B42" s="270"/>
      <c r="C42" s="270"/>
      <c r="D42" s="270"/>
      <c r="E42" s="270"/>
      <c r="G42" s="270"/>
      <c r="H42" s="270"/>
      <c r="I42" s="270"/>
      <c r="J42" s="270"/>
    </row>
    <row r="43" spans="1:10" x14ac:dyDescent="0.35">
      <c r="A43" s="270"/>
      <c r="B43" s="270"/>
      <c r="C43" s="270"/>
      <c r="D43" s="270"/>
      <c r="E43" s="270"/>
      <c r="G43" s="270"/>
      <c r="H43" s="270"/>
      <c r="I43" s="270"/>
      <c r="J43" s="270"/>
    </row>
    <row r="44" spans="1:10" x14ac:dyDescent="0.35">
      <c r="A44" s="270"/>
      <c r="B44" s="270"/>
      <c r="C44" s="270"/>
      <c r="D44" s="270"/>
      <c r="E44" s="270"/>
      <c r="G44" s="270"/>
      <c r="H44" s="270"/>
      <c r="I44" s="270"/>
      <c r="J44" s="270"/>
    </row>
    <row r="45" spans="1:10" x14ac:dyDescent="0.35">
      <c r="A45" s="270"/>
      <c r="B45" s="270"/>
      <c r="C45" s="270"/>
      <c r="D45" s="270"/>
      <c r="E45" s="270"/>
      <c r="G45" s="270"/>
      <c r="H45" s="270"/>
      <c r="I45" s="270"/>
      <c r="J45" s="270"/>
    </row>
    <row r="46" spans="1:10" x14ac:dyDescent="0.35">
      <c r="A46" s="270"/>
      <c r="B46" s="270"/>
      <c r="C46" s="270"/>
      <c r="D46" s="270"/>
      <c r="E46" s="270"/>
      <c r="G46" s="270"/>
      <c r="H46" s="270"/>
      <c r="I46" s="270"/>
      <c r="J46" s="270"/>
    </row>
    <row r="47" spans="1:10" x14ac:dyDescent="0.35">
      <c r="A47" s="270"/>
      <c r="B47" s="270"/>
      <c r="C47" s="270"/>
      <c r="D47" s="270"/>
      <c r="E47" s="270"/>
      <c r="G47" s="270"/>
      <c r="H47" s="270"/>
      <c r="I47" s="270"/>
      <c r="J47" s="270"/>
    </row>
    <row r="48" spans="1:10" x14ac:dyDescent="0.35">
      <c r="A48" s="270"/>
      <c r="B48" s="270"/>
      <c r="C48" s="270"/>
      <c r="D48" s="270"/>
      <c r="E48" s="270"/>
      <c r="G48" s="270"/>
      <c r="H48" s="270"/>
      <c r="I48" s="270"/>
      <c r="J48" s="270"/>
    </row>
    <row r="49" spans="1:10" x14ac:dyDescent="0.35">
      <c r="A49" s="270"/>
      <c r="B49" s="270"/>
      <c r="C49" s="270"/>
      <c r="D49" s="270"/>
      <c r="E49" s="270"/>
      <c r="G49" s="270"/>
      <c r="H49" s="270"/>
      <c r="I49" s="270"/>
      <c r="J49" s="270"/>
    </row>
    <row r="50" spans="1:10" x14ac:dyDescent="0.35">
      <c r="A50" s="270"/>
      <c r="B50" s="270"/>
      <c r="C50" s="270"/>
      <c r="D50" s="270"/>
      <c r="E50" s="270"/>
      <c r="G50" s="270"/>
      <c r="H50" s="270"/>
      <c r="I50" s="270"/>
      <c r="J50" s="270"/>
    </row>
    <row r="51" spans="1:10" x14ac:dyDescent="0.35">
      <c r="A51" s="270"/>
      <c r="B51" s="270"/>
      <c r="C51" s="270"/>
      <c r="D51" s="270"/>
      <c r="E51" s="270"/>
      <c r="G51" s="270"/>
      <c r="H51" s="270"/>
      <c r="I51" s="270"/>
      <c r="J51" s="270"/>
    </row>
    <row r="52" spans="1:10" x14ac:dyDescent="0.35">
      <c r="A52" s="270"/>
      <c r="B52" s="270"/>
      <c r="C52" s="270"/>
      <c r="D52" s="270"/>
      <c r="E52" s="270"/>
      <c r="G52" s="270"/>
      <c r="H52" s="270"/>
      <c r="I52" s="270"/>
      <c r="J52" s="270"/>
    </row>
    <row r="53" spans="1:10" x14ac:dyDescent="0.35">
      <c r="A53" s="270"/>
      <c r="B53" s="270"/>
      <c r="C53" s="270"/>
      <c r="D53" s="270"/>
      <c r="E53" s="270"/>
      <c r="G53" s="270"/>
      <c r="H53" s="270"/>
      <c r="I53" s="270"/>
      <c r="J53" s="270"/>
    </row>
    <row r="54" spans="1:10" x14ac:dyDescent="0.35">
      <c r="A54" s="270"/>
      <c r="B54" s="270"/>
      <c r="C54" s="270"/>
      <c r="D54" s="270"/>
      <c r="E54" s="270"/>
      <c r="G54" s="270"/>
      <c r="H54" s="270"/>
      <c r="I54" s="270"/>
      <c r="J54" s="270"/>
    </row>
    <row r="55" spans="1:10" x14ac:dyDescent="0.35">
      <c r="A55" s="270"/>
      <c r="B55" s="270"/>
      <c r="C55" s="270"/>
      <c r="D55" s="270"/>
      <c r="E55" s="270"/>
      <c r="G55" s="270"/>
      <c r="H55" s="270"/>
      <c r="I55" s="270"/>
      <c r="J55" s="270"/>
    </row>
    <row r="56" spans="1:10" x14ac:dyDescent="0.35">
      <c r="A56" s="270"/>
      <c r="B56" s="270"/>
      <c r="C56" s="270"/>
      <c r="D56" s="270"/>
      <c r="E56" s="270"/>
      <c r="G56" s="270"/>
      <c r="H56" s="270"/>
      <c r="I56" s="270"/>
      <c r="J56" s="270"/>
    </row>
    <row r="57" spans="1:10" x14ac:dyDescent="0.35">
      <c r="A57" s="270"/>
      <c r="B57" s="270"/>
      <c r="C57" s="270"/>
      <c r="D57" s="270"/>
      <c r="E57" s="270"/>
      <c r="G57" s="270"/>
      <c r="H57" s="270"/>
      <c r="I57" s="270"/>
      <c r="J57" s="270"/>
    </row>
    <row r="58" spans="1:10" x14ac:dyDescent="0.35">
      <c r="A58" s="270"/>
      <c r="B58" s="270"/>
      <c r="C58" s="270"/>
      <c r="D58" s="270"/>
      <c r="E58" s="270"/>
      <c r="G58" s="270"/>
      <c r="H58" s="270"/>
      <c r="I58" s="270"/>
      <c r="J58" s="270"/>
    </row>
    <row r="59" spans="1:10" x14ac:dyDescent="0.35">
      <c r="A59" s="270"/>
      <c r="B59" s="270"/>
      <c r="C59" s="270"/>
      <c r="D59" s="270"/>
      <c r="E59" s="270"/>
      <c r="G59" s="270"/>
      <c r="H59" s="270"/>
      <c r="I59" s="270"/>
      <c r="J59" s="270"/>
    </row>
    <row r="60" spans="1:10" x14ac:dyDescent="0.35">
      <c r="A60" s="270"/>
      <c r="B60" s="270"/>
      <c r="C60" s="270"/>
      <c r="D60" s="270"/>
      <c r="E60" s="270"/>
      <c r="G60" s="270"/>
      <c r="H60" s="270"/>
      <c r="I60" s="270"/>
      <c r="J60" s="270"/>
    </row>
    <row r="61" spans="1:10" x14ac:dyDescent="0.35">
      <c r="A61" s="270"/>
      <c r="B61" s="270"/>
      <c r="C61" s="270"/>
      <c r="D61" s="270"/>
      <c r="E61" s="270"/>
      <c r="G61" s="270"/>
      <c r="H61" s="270"/>
      <c r="I61" s="270"/>
      <c r="J61" s="270"/>
    </row>
    <row r="62" spans="1:10" x14ac:dyDescent="0.35">
      <c r="A62" s="270"/>
      <c r="B62" s="270"/>
      <c r="C62" s="270"/>
      <c r="D62" s="270"/>
      <c r="E62" s="270"/>
      <c r="G62" s="270"/>
      <c r="H62" s="270"/>
      <c r="I62" s="270"/>
      <c r="J62" s="270"/>
    </row>
    <row r="63" spans="1:10" x14ac:dyDescent="0.35">
      <c r="G63" s="270"/>
      <c r="H63" s="270"/>
      <c r="I63" s="270"/>
      <c r="J63" s="270"/>
    </row>
    <row r="64" spans="1:10" x14ac:dyDescent="0.35">
      <c r="G64" s="270"/>
      <c r="H64" s="270"/>
      <c r="I64" s="270"/>
      <c r="J64" s="270"/>
    </row>
    <row r="65" spans="7:10" x14ac:dyDescent="0.35">
      <c r="G65" s="270"/>
      <c r="H65" s="270"/>
      <c r="I65" s="270"/>
      <c r="J65" s="270"/>
    </row>
    <row r="66" spans="7:10" x14ac:dyDescent="0.35">
      <c r="G66" s="270"/>
      <c r="H66" s="270"/>
      <c r="I66" s="270"/>
      <c r="J66" s="270"/>
    </row>
    <row r="67" spans="7:10" x14ac:dyDescent="0.35">
      <c r="G67" s="270"/>
      <c r="H67" s="270"/>
      <c r="I67" s="270"/>
      <c r="J67" s="270"/>
    </row>
    <row r="68" spans="7:10" x14ac:dyDescent="0.35">
      <c r="G68" s="270"/>
      <c r="H68" s="270"/>
      <c r="I68" s="270"/>
      <c r="J68" s="270"/>
    </row>
    <row r="69" spans="7:10" x14ac:dyDescent="0.35">
      <c r="G69" s="270"/>
      <c r="H69" s="270"/>
      <c r="I69" s="270"/>
      <c r="J69" s="270"/>
    </row>
    <row r="70" spans="7:10" x14ac:dyDescent="0.35">
      <c r="G70" s="270"/>
      <c r="H70" s="270"/>
      <c r="I70" s="270"/>
      <c r="J70" s="270"/>
    </row>
    <row r="71" spans="7:10" x14ac:dyDescent="0.35">
      <c r="G71" s="270"/>
      <c r="H71" s="270"/>
      <c r="I71" s="270"/>
      <c r="J71" s="270"/>
    </row>
    <row r="72" spans="7:10" x14ac:dyDescent="0.35">
      <c r="G72" s="270"/>
      <c r="H72" s="270"/>
      <c r="I72" s="270"/>
      <c r="J72" s="270"/>
    </row>
  </sheetData>
  <mergeCells count="4">
    <mergeCell ref="A2:E2"/>
    <mergeCell ref="A1:L1"/>
    <mergeCell ref="G2:L2"/>
    <mergeCell ref="A34:C34"/>
  </mergeCells>
  <dataValidations count="1">
    <dataValidation type="list" allowBlank="1" showInputMessage="1" showErrorMessage="1" sqref="B4:B30" xr:uid="{00000000-0002-0000-0400-000000000000}">
      <formula1>"E/C, E (PRAG ou PRCE), C, ATER, PUPH/MCUPH"</formula1>
    </dataValidation>
  </dataValidations>
  <hyperlinks>
    <hyperlink ref="D4" r:id="rId1" xr:uid="{76A4EBEE-0018-4CDD-9F5D-9F8C0833EE6C}"/>
    <hyperlink ref="D5" r:id="rId2" xr:uid="{ED7AD105-6A7B-4EE4-9988-5905FB64A5FC}"/>
    <hyperlink ref="D6" r:id="rId3" xr:uid="{2F1ECF4B-019E-4A8D-9C0D-58BB21D9C621}"/>
    <hyperlink ref="D7" r:id="rId4" xr:uid="{4D5F15D1-9EC7-4F2D-827E-1EEA8B9C96DF}"/>
    <hyperlink ref="D8" r:id="rId5" xr:uid="{9196F8DE-C9F2-4138-935F-286CD9477E73}"/>
    <hyperlink ref="D10" r:id="rId6" xr:uid="{35E44205-69F8-426F-A144-B73F1C0C43E4}"/>
    <hyperlink ref="D11" r:id="rId7" xr:uid="{C7A4093D-C618-4370-9158-4FF5901B25CA}"/>
    <hyperlink ref="D12" r:id="rId8" xr:uid="{9BEF4975-16B2-4C86-9BA6-35FC45C4EBFF}"/>
    <hyperlink ref="D13" r:id="rId9" xr:uid="{AB4A3CE1-A290-4C54-9E0C-3E02C76DD494}"/>
    <hyperlink ref="D14" r:id="rId10" xr:uid="{02858397-FF7E-40B4-93AC-5B56733F24EC}"/>
    <hyperlink ref="D16" r:id="rId11" xr:uid="{474136D3-94A9-4DB7-95AA-6CC5F1ED74CE}"/>
    <hyperlink ref="D17" r:id="rId12" xr:uid="{A96499A9-6F85-4B85-A0AE-0C646ACFD842}"/>
    <hyperlink ref="D18" r:id="rId13" xr:uid="{2DD4559D-1952-4533-A6F8-2ABC7870E1C5}"/>
    <hyperlink ref="D19" r:id="rId14" xr:uid="{9532CFFD-808C-44E7-AB62-35E8C3D17BE9}"/>
    <hyperlink ref="J4" r:id="rId15" xr:uid="{932EE7CC-8E6F-4E2D-9BA3-DC6496E4F41E}"/>
    <hyperlink ref="J5" r:id="rId16" xr:uid="{EF38A83B-7BA6-4025-BA37-FCDD8D67B3E8}"/>
    <hyperlink ref="J6" r:id="rId17" xr:uid="{6F424316-7A24-4D2C-8268-C42C53F18BB2}"/>
    <hyperlink ref="J9" r:id="rId18" xr:uid="{AB039FAD-FFDD-43FE-84E6-442A56DCA1D3}"/>
    <hyperlink ref="J13" r:id="rId19" xr:uid="{D598B1FE-27B4-4623-8700-BFD0A4E81B21}"/>
  </hyperlinks>
  <pageMargins left="0.7" right="0.7" top="0.75" bottom="0.75" header="0.3" footer="0.3"/>
  <pageSetup paperSize="9" scale="45" orientation="portrait" verticalDpi="0" r:id="rId20"/>
  <headerFooter>
    <oddHeader>&amp;L&amp;G</oddHeader>
  </headerFooter>
  <legacyDrawingHF r:id="rId2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736EF0-61AC-401C-827F-6071D9C7967D}">
  <sheetPr>
    <tabColor rgb="FF0070C0"/>
  </sheetPr>
  <dimension ref="A1:M18"/>
  <sheetViews>
    <sheetView tabSelected="1" zoomScale="90" zoomScaleNormal="90" workbookViewId="0">
      <selection activeCell="N11" sqref="N11"/>
    </sheetView>
  </sheetViews>
  <sheetFormatPr baseColWidth="10" defaultColWidth="11.453125" defaultRowHeight="14.5" x14ac:dyDescent="0.35"/>
  <cols>
    <col min="1" max="1" width="74.1796875" bestFit="1" customWidth="1"/>
    <col min="3" max="3" width="21.26953125" bestFit="1" customWidth="1"/>
  </cols>
  <sheetData>
    <row r="1" spans="1:13" ht="16.5" customHeight="1" thickBot="1" x14ac:dyDescent="0.4">
      <c r="A1" s="448" t="s">
        <v>240</v>
      </c>
      <c r="B1" s="449"/>
      <c r="C1" s="449"/>
      <c r="D1" s="449"/>
      <c r="E1" s="449"/>
      <c r="F1" s="449"/>
      <c r="G1" s="449"/>
      <c r="H1" s="449"/>
      <c r="I1" s="449"/>
      <c r="J1" s="449"/>
      <c r="K1" s="449"/>
      <c r="L1" s="449"/>
      <c r="M1" s="450"/>
    </row>
    <row r="2" spans="1:13" s="3" customFormat="1" ht="20.25" customHeight="1" x14ac:dyDescent="0.35">
      <c r="A2" s="134" t="s">
        <v>241</v>
      </c>
      <c r="B2" s="451" t="s">
        <v>242</v>
      </c>
      <c r="C2" s="452"/>
      <c r="D2" s="453"/>
      <c r="E2" s="454"/>
      <c r="F2" s="454"/>
      <c r="G2" s="454"/>
      <c r="H2" s="454"/>
      <c r="I2" s="454"/>
      <c r="J2" s="454"/>
      <c r="K2" s="454"/>
      <c r="L2" s="454"/>
      <c r="M2" s="455"/>
    </row>
    <row r="3" spans="1:13" s="3" customFormat="1" ht="42.75" customHeight="1" x14ac:dyDescent="0.35">
      <c r="A3" s="4" t="s">
        <v>243</v>
      </c>
      <c r="B3" s="462" t="s">
        <v>244</v>
      </c>
      <c r="C3" s="463"/>
      <c r="D3" s="456"/>
      <c r="E3" s="457"/>
      <c r="F3" s="457"/>
      <c r="G3" s="457"/>
      <c r="H3" s="457"/>
      <c r="I3" s="457"/>
      <c r="J3" s="457"/>
      <c r="K3" s="457"/>
      <c r="L3" s="457"/>
      <c r="M3" s="458"/>
    </row>
    <row r="4" spans="1:13" s="3" customFormat="1" ht="20.25" customHeight="1" x14ac:dyDescent="0.35">
      <c r="A4" s="4" t="s">
        <v>245</v>
      </c>
      <c r="B4" s="464" t="s">
        <v>246</v>
      </c>
      <c r="C4" s="465"/>
      <c r="D4" s="456"/>
      <c r="E4" s="457"/>
      <c r="F4" s="457"/>
      <c r="G4" s="457"/>
      <c r="H4" s="457"/>
      <c r="I4" s="457"/>
      <c r="J4" s="457"/>
      <c r="K4" s="457"/>
      <c r="L4" s="457"/>
      <c r="M4" s="458"/>
    </row>
    <row r="5" spans="1:13" s="3" customFormat="1" ht="20.25" customHeight="1" thickBot="1" x14ac:dyDescent="0.4">
      <c r="A5" s="5" t="s">
        <v>247</v>
      </c>
      <c r="B5" s="466" t="s">
        <v>248</v>
      </c>
      <c r="C5" s="467"/>
      <c r="D5" s="459"/>
      <c r="E5" s="460"/>
      <c r="F5" s="460"/>
      <c r="G5" s="460"/>
      <c r="H5" s="460"/>
      <c r="I5" s="460"/>
      <c r="J5" s="460"/>
      <c r="K5" s="460"/>
      <c r="L5" s="460"/>
      <c r="M5" s="461"/>
    </row>
    <row r="6" spans="1:13" ht="15.75" customHeight="1" x14ac:dyDescent="0.35">
      <c r="A6" s="468" t="s">
        <v>249</v>
      </c>
      <c r="B6" s="469"/>
      <c r="C6" s="469" t="s">
        <v>250</v>
      </c>
      <c r="D6" s="469"/>
      <c r="E6" s="469"/>
      <c r="F6" s="469"/>
      <c r="G6" s="469"/>
      <c r="H6" s="469"/>
      <c r="I6" s="469"/>
      <c r="J6" s="469"/>
      <c r="K6" s="469"/>
      <c r="L6" s="469"/>
      <c r="M6" s="470"/>
    </row>
    <row r="7" spans="1:13" ht="31.5" customHeight="1" x14ac:dyDescent="0.35">
      <c r="A7" s="6" t="s">
        <v>251</v>
      </c>
      <c r="B7" s="9" t="s">
        <v>99</v>
      </c>
      <c r="C7" s="8" t="s">
        <v>252</v>
      </c>
      <c r="D7" s="422"/>
      <c r="E7" s="423"/>
      <c r="F7" s="423"/>
      <c r="G7" s="423"/>
      <c r="H7" s="423"/>
      <c r="I7" s="423"/>
      <c r="J7" s="423"/>
      <c r="K7" s="423"/>
      <c r="L7" s="423"/>
      <c r="M7" s="424"/>
    </row>
    <row r="8" spans="1:13" ht="49.5" customHeight="1" x14ac:dyDescent="0.35">
      <c r="A8" s="6" t="s">
        <v>253</v>
      </c>
      <c r="B8" s="9" t="s">
        <v>27</v>
      </c>
      <c r="C8" s="8" t="s">
        <v>252</v>
      </c>
      <c r="D8" s="471" t="s">
        <v>254</v>
      </c>
      <c r="E8" s="472"/>
      <c r="F8" s="472"/>
      <c r="G8" s="472"/>
      <c r="H8" s="472"/>
      <c r="I8" s="472"/>
      <c r="J8" s="472"/>
      <c r="K8" s="472"/>
      <c r="L8" s="472"/>
      <c r="M8" s="473"/>
    </row>
    <row r="9" spans="1:13" ht="31.5" customHeight="1" x14ac:dyDescent="0.35">
      <c r="A9" s="6" t="s">
        <v>255</v>
      </c>
      <c r="B9" s="9" t="s">
        <v>27</v>
      </c>
      <c r="C9" s="474" t="s">
        <v>256</v>
      </c>
      <c r="D9" s="475"/>
      <c r="E9" s="475"/>
      <c r="F9" s="475"/>
      <c r="G9" s="475"/>
      <c r="H9" s="475"/>
      <c r="I9" s="475"/>
      <c r="J9" s="475"/>
      <c r="K9" s="475"/>
      <c r="L9" s="475"/>
      <c r="M9" s="476"/>
    </row>
    <row r="10" spans="1:13" ht="31.5" customHeight="1" x14ac:dyDescent="0.35">
      <c r="A10" s="6" t="s">
        <v>257</v>
      </c>
      <c r="B10" s="9" t="s">
        <v>27</v>
      </c>
      <c r="C10" s="445" t="s">
        <v>258</v>
      </c>
      <c r="D10" s="446"/>
      <c r="E10" s="446"/>
      <c r="F10" s="446"/>
      <c r="G10" s="446"/>
      <c r="H10" s="446"/>
      <c r="I10" s="446"/>
      <c r="J10" s="446"/>
      <c r="K10" s="446"/>
      <c r="L10" s="446"/>
      <c r="M10" s="447"/>
    </row>
    <row r="11" spans="1:13" ht="31.5" customHeight="1" x14ac:dyDescent="0.35">
      <c r="A11" s="6" t="s">
        <v>259</v>
      </c>
      <c r="B11" s="9" t="s">
        <v>27</v>
      </c>
      <c r="C11" s="171" t="s">
        <v>260</v>
      </c>
      <c r="D11" s="431" t="s">
        <v>261</v>
      </c>
      <c r="E11" s="432"/>
      <c r="F11" s="432"/>
      <c r="G11" s="432"/>
      <c r="H11" s="432"/>
      <c r="I11" s="432"/>
      <c r="J11" s="432"/>
      <c r="K11" s="432"/>
      <c r="L11" s="432"/>
      <c r="M11" s="433"/>
    </row>
    <row r="12" spans="1:13" ht="31.5" customHeight="1" x14ac:dyDescent="0.35">
      <c r="A12" s="6" t="s">
        <v>262</v>
      </c>
      <c r="B12" s="9" t="s">
        <v>99</v>
      </c>
      <c r="C12" s="11" t="s">
        <v>263</v>
      </c>
      <c r="D12" s="434" t="s">
        <v>264</v>
      </c>
      <c r="E12" s="435"/>
      <c r="F12" s="168"/>
      <c r="G12" s="436"/>
      <c r="H12" s="437"/>
      <c r="I12" s="437"/>
      <c r="J12" s="437"/>
      <c r="K12" s="437"/>
      <c r="L12" s="437"/>
      <c r="M12" s="438"/>
    </row>
    <row r="13" spans="1:13" ht="31.5" customHeight="1" x14ac:dyDescent="0.35">
      <c r="A13" s="6" t="s">
        <v>265</v>
      </c>
      <c r="B13" s="9" t="s">
        <v>27</v>
      </c>
      <c r="C13" s="172" t="s">
        <v>263</v>
      </c>
      <c r="D13" s="434" t="s">
        <v>264</v>
      </c>
      <c r="E13" s="435"/>
      <c r="F13" s="169" t="s">
        <v>266</v>
      </c>
      <c r="G13" s="439"/>
      <c r="H13" s="440"/>
      <c r="I13" s="440"/>
      <c r="J13" s="440"/>
      <c r="K13" s="440"/>
      <c r="L13" s="440"/>
      <c r="M13" s="441"/>
    </row>
    <row r="14" spans="1:13" ht="31.5" customHeight="1" x14ac:dyDescent="0.35">
      <c r="A14" s="6" t="s">
        <v>267</v>
      </c>
      <c r="B14" s="173" t="s">
        <v>99</v>
      </c>
      <c r="C14" s="11" t="s">
        <v>260</v>
      </c>
      <c r="D14" s="442"/>
      <c r="E14" s="443"/>
      <c r="F14" s="443"/>
      <c r="G14" s="443"/>
      <c r="H14" s="443"/>
      <c r="I14" s="443"/>
      <c r="J14" s="443"/>
      <c r="K14" s="443"/>
      <c r="L14" s="443"/>
      <c r="M14" s="444"/>
    </row>
    <row r="15" spans="1:13" ht="31.5" customHeight="1" x14ac:dyDescent="0.35">
      <c r="A15" s="6" t="s">
        <v>268</v>
      </c>
      <c r="B15" s="9" t="s">
        <v>99</v>
      </c>
      <c r="C15" s="11" t="s">
        <v>263</v>
      </c>
      <c r="D15" s="442"/>
      <c r="E15" s="443"/>
      <c r="F15" s="443"/>
      <c r="G15" s="443"/>
      <c r="H15" s="443"/>
      <c r="I15" s="443"/>
      <c r="J15" s="443"/>
      <c r="K15" s="443"/>
      <c r="L15" s="443"/>
      <c r="M15" s="444"/>
    </row>
    <row r="16" spans="1:13" ht="31.5" customHeight="1" x14ac:dyDescent="0.35">
      <c r="A16" s="6" t="s">
        <v>269</v>
      </c>
      <c r="B16" s="9" t="s">
        <v>99</v>
      </c>
      <c r="C16" s="11" t="s">
        <v>263</v>
      </c>
      <c r="D16" s="8" t="s">
        <v>270</v>
      </c>
      <c r="E16" s="8"/>
      <c r="F16" s="422"/>
      <c r="G16" s="423"/>
      <c r="H16" s="423"/>
      <c r="I16" s="423"/>
      <c r="J16" s="423"/>
      <c r="K16" s="423"/>
      <c r="L16" s="423"/>
      <c r="M16" s="424"/>
    </row>
    <row r="17" spans="1:13" ht="56.25" customHeight="1" x14ac:dyDescent="0.35">
      <c r="A17" s="6" t="s">
        <v>271</v>
      </c>
      <c r="B17" s="9" t="s">
        <v>27</v>
      </c>
      <c r="C17" s="171" t="s">
        <v>263</v>
      </c>
      <c r="D17" s="8" t="s">
        <v>270</v>
      </c>
      <c r="E17" s="8"/>
      <c r="F17" s="425" t="s">
        <v>272</v>
      </c>
      <c r="G17" s="426"/>
      <c r="H17" s="426"/>
      <c r="I17" s="426"/>
      <c r="J17" s="426"/>
      <c r="K17" s="426"/>
      <c r="L17" s="426"/>
      <c r="M17" s="427"/>
    </row>
    <row r="18" spans="1:13" ht="48.75" customHeight="1" thickBot="1" x14ac:dyDescent="0.4">
      <c r="A18" s="7" t="s">
        <v>273</v>
      </c>
      <c r="B18" s="10" t="s">
        <v>27</v>
      </c>
      <c r="C18" s="428" t="s">
        <v>274</v>
      </c>
      <c r="D18" s="429"/>
      <c r="E18" s="429"/>
      <c r="F18" s="429"/>
      <c r="G18" s="429"/>
      <c r="H18" s="429"/>
      <c r="I18" s="429"/>
      <c r="J18" s="429"/>
      <c r="K18" s="429"/>
      <c r="L18" s="429"/>
      <c r="M18" s="430"/>
    </row>
  </sheetData>
  <mergeCells count="21">
    <mergeCell ref="C10:M10"/>
    <mergeCell ref="A1:M1"/>
    <mergeCell ref="B2:C2"/>
    <mergeCell ref="D2:M5"/>
    <mergeCell ref="B3:C3"/>
    <mergeCell ref="B4:C4"/>
    <mergeCell ref="B5:C5"/>
    <mergeCell ref="A6:B6"/>
    <mergeCell ref="C6:M6"/>
    <mergeCell ref="D7:M7"/>
    <mergeCell ref="D8:M8"/>
    <mergeCell ref="C9:M9"/>
    <mergeCell ref="F16:M16"/>
    <mergeCell ref="F17:M17"/>
    <mergeCell ref="C18:M18"/>
    <mergeCell ref="D11:M11"/>
    <mergeCell ref="D12:E12"/>
    <mergeCell ref="G12:M13"/>
    <mergeCell ref="D13:E13"/>
    <mergeCell ref="D14:M14"/>
    <mergeCell ref="D15:M15"/>
  </mergeCells>
  <conditionalFormatting sqref="C7">
    <cfRule type="expression" dxfId="22" priority="6">
      <formula>$B$7&lt;&gt;"Oui"</formula>
    </cfRule>
  </conditionalFormatting>
  <conditionalFormatting sqref="C8">
    <cfRule type="expression" dxfId="21" priority="5">
      <formula>$B8&lt;&gt;"Oui"</formula>
    </cfRule>
  </conditionalFormatting>
  <conditionalFormatting sqref="C12:D12">
    <cfRule type="expression" dxfId="20" priority="4">
      <formula>$B12&lt;&gt;"Oui"</formula>
    </cfRule>
  </conditionalFormatting>
  <conditionalFormatting sqref="C14:D15 C16:E16 D17:E17">
    <cfRule type="expression" dxfId="19" priority="2">
      <formula>$B14&lt;&gt;"Oui"</formula>
    </cfRule>
  </conditionalFormatting>
  <conditionalFormatting sqref="D13">
    <cfRule type="expression" dxfId="18" priority="1">
      <formula>$B13&lt;&gt;"Oui"</formula>
    </cfRule>
  </conditionalFormatting>
  <conditionalFormatting sqref="F12">
    <cfRule type="expression" dxfId="17" priority="3">
      <formula>$B12&lt;&gt;"Oui"</formula>
    </cfRule>
  </conditionalFormatting>
  <pageMargins left="0.7" right="0.7" top="0.75" bottom="0.75" header="0.3" footer="0.3"/>
  <pageSetup paperSize="9" scale="39" orientation="portrait" verticalDpi="0" r:id="rId1"/>
  <headerFooter>
    <oddHeader>&amp;L&amp;G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53"/>
  <sheetViews>
    <sheetView zoomScale="90" zoomScaleNormal="90" workbookViewId="0">
      <selection activeCell="M29" sqref="M29"/>
    </sheetView>
  </sheetViews>
  <sheetFormatPr baseColWidth="10" defaultColWidth="11.453125" defaultRowHeight="14.5" x14ac:dyDescent="0.35"/>
  <cols>
    <col min="1" max="1" width="52.54296875" customWidth="1"/>
    <col min="2" max="2" width="18.54296875" customWidth="1"/>
    <col min="3" max="3" width="20.81640625" customWidth="1"/>
    <col min="4" max="4" width="17.26953125" customWidth="1"/>
    <col min="5" max="6" width="17.453125" customWidth="1"/>
    <col min="7" max="8" width="16.453125" customWidth="1"/>
    <col min="9" max="11" width="15.81640625" customWidth="1"/>
    <col min="12" max="12" width="22" customWidth="1"/>
    <col min="13" max="13" width="19.1796875" customWidth="1"/>
    <col min="14" max="14" width="11.453125" hidden="1" customWidth="1"/>
  </cols>
  <sheetData>
    <row r="1" spans="1:14" ht="15.65" customHeight="1" x14ac:dyDescent="0.35">
      <c r="A1" s="485" t="s">
        <v>275</v>
      </c>
      <c r="B1" s="486"/>
      <c r="C1" s="486"/>
      <c r="D1" s="486"/>
      <c r="E1" s="486"/>
      <c r="F1" s="486"/>
      <c r="G1" s="486"/>
      <c r="H1" s="486"/>
      <c r="I1" s="486"/>
      <c r="J1" s="486"/>
      <c r="K1" s="486"/>
      <c r="L1" s="486"/>
      <c r="M1" s="19"/>
    </row>
    <row r="2" spans="1:14" x14ac:dyDescent="0.35">
      <c r="A2" s="482" t="s">
        <v>276</v>
      </c>
      <c r="B2" s="483"/>
      <c r="C2" s="483"/>
      <c r="D2" s="483"/>
      <c r="E2" s="483"/>
      <c r="F2" s="483"/>
      <c r="G2" s="483"/>
      <c r="H2" s="483"/>
      <c r="I2" s="483"/>
      <c r="J2" s="483"/>
      <c r="K2" s="483"/>
      <c r="L2" s="484"/>
    </row>
    <row r="3" spans="1:14" x14ac:dyDescent="0.35">
      <c r="A3" s="210" t="s">
        <v>277</v>
      </c>
      <c r="B3" s="477" t="s">
        <v>278</v>
      </c>
      <c r="C3" s="478"/>
      <c r="D3" s="479" t="s">
        <v>279</v>
      </c>
      <c r="E3" s="480"/>
      <c r="F3" s="480"/>
      <c r="G3" s="480"/>
      <c r="H3" s="480"/>
      <c r="I3" s="480"/>
      <c r="J3" s="480"/>
      <c r="K3" s="480"/>
      <c r="L3" s="481"/>
    </row>
    <row r="4" spans="1:14" ht="43.5" x14ac:dyDescent="0.35">
      <c r="A4" s="211" t="s">
        <v>280</v>
      </c>
      <c r="B4" s="207" t="s">
        <v>281</v>
      </c>
      <c r="C4" s="207" t="s">
        <v>282</v>
      </c>
      <c r="D4" s="207" t="s">
        <v>283</v>
      </c>
      <c r="E4" s="207" t="s">
        <v>284</v>
      </c>
      <c r="F4" s="207" t="s">
        <v>285</v>
      </c>
      <c r="G4" s="207" t="s">
        <v>286</v>
      </c>
      <c r="H4" s="207" t="s">
        <v>285</v>
      </c>
      <c r="I4" s="207" t="s">
        <v>287</v>
      </c>
      <c r="J4" s="207" t="s">
        <v>285</v>
      </c>
      <c r="K4" s="208" t="s">
        <v>288</v>
      </c>
      <c r="L4" s="212" t="s">
        <v>289</v>
      </c>
      <c r="M4" s="26"/>
      <c r="N4" s="149" t="s">
        <v>290</v>
      </c>
    </row>
    <row r="5" spans="1:14" x14ac:dyDescent="0.35">
      <c r="A5" s="213" t="s">
        <v>291</v>
      </c>
      <c r="B5" s="174" t="s">
        <v>292</v>
      </c>
      <c r="C5" s="311" t="s">
        <v>293</v>
      </c>
      <c r="D5" s="174" t="s">
        <v>292</v>
      </c>
      <c r="E5" s="175">
        <v>9</v>
      </c>
      <c r="F5" s="175" t="s">
        <v>294</v>
      </c>
      <c r="G5" s="175">
        <v>6</v>
      </c>
      <c r="H5" s="175" t="s">
        <v>294</v>
      </c>
      <c r="I5" s="175">
        <v>0</v>
      </c>
      <c r="J5" s="175" t="s">
        <v>294</v>
      </c>
      <c r="K5" s="209">
        <f>E5*1.5+G5+I5*2/3</f>
        <v>19.5</v>
      </c>
      <c r="L5" s="214">
        <f>IF(OR(F5="non",F5=""),E5*1.5,0)+IF(OR(H5="non",H5=""),G5*1,0)+IF(OR(J5="",J5="non"),I5*2/3,0)</f>
        <v>19.5</v>
      </c>
      <c r="N5" s="166" t="str">
        <f>IF(ISNA(MATCH("Délocalisée",$F$5:$F$11,0)),"","Délocalisée")</f>
        <v/>
      </c>
    </row>
    <row r="6" spans="1:14" x14ac:dyDescent="0.35">
      <c r="A6" s="215" t="s">
        <v>295</v>
      </c>
      <c r="B6" s="176">
        <v>6</v>
      </c>
      <c r="C6" s="311" t="s">
        <v>293</v>
      </c>
      <c r="D6" s="176">
        <v>6</v>
      </c>
      <c r="E6" s="176">
        <v>26</v>
      </c>
      <c r="F6" s="176" t="s">
        <v>294</v>
      </c>
      <c r="G6" s="176">
        <v>13</v>
      </c>
      <c r="H6" s="175" t="s">
        <v>294</v>
      </c>
      <c r="I6" s="176">
        <v>0</v>
      </c>
      <c r="J6" s="175" t="s">
        <v>294</v>
      </c>
      <c r="K6" s="126">
        <f t="shared" ref="K6:K11" si="0">E6*1.5+G6+I6*2/3</f>
        <v>52</v>
      </c>
      <c r="L6" s="216">
        <f t="shared" ref="L6:L11" si="1">IF(OR(F6="non",F6=""),E6*1.5,0)+IF(OR(H6="non",H6=""),G6*1,0)+IF(OR(J6="",J6="non"),I6*2/3,0)</f>
        <v>52</v>
      </c>
      <c r="N6" s="166" t="str">
        <f>IF(ISNA(MATCH("Délocalisée",$F$17:$F$22,0)),"","Délocalisée")</f>
        <v/>
      </c>
    </row>
    <row r="7" spans="1:14" x14ac:dyDescent="0.35">
      <c r="A7" s="215" t="s">
        <v>296</v>
      </c>
      <c r="B7" s="176">
        <v>6</v>
      </c>
      <c r="C7" s="311" t="s">
        <v>293</v>
      </c>
      <c r="D7" s="176">
        <v>6</v>
      </c>
      <c r="E7" s="176">
        <v>21</v>
      </c>
      <c r="F7" s="176" t="s">
        <v>294</v>
      </c>
      <c r="G7" s="176">
        <v>18</v>
      </c>
      <c r="H7" s="175" t="s">
        <v>294</v>
      </c>
      <c r="I7" s="176">
        <v>0</v>
      </c>
      <c r="J7" s="175" t="s">
        <v>294</v>
      </c>
      <c r="K7" s="126">
        <f t="shared" si="0"/>
        <v>49.5</v>
      </c>
      <c r="L7" s="216">
        <f t="shared" si="1"/>
        <v>49.5</v>
      </c>
      <c r="N7" s="166" t="str">
        <f>IF(ISNA(MATCH("Délocalisée",$F$28:$F$32,0)),"","Délocalisée")</f>
        <v/>
      </c>
    </row>
    <row r="8" spans="1:14" x14ac:dyDescent="0.35">
      <c r="A8" s="215" t="s">
        <v>297</v>
      </c>
      <c r="B8" s="176">
        <v>3</v>
      </c>
      <c r="C8" s="311" t="s">
        <v>293</v>
      </c>
      <c r="D8" s="176">
        <v>3</v>
      </c>
      <c r="E8" s="176">
        <v>24</v>
      </c>
      <c r="F8" s="176" t="s">
        <v>294</v>
      </c>
      <c r="G8" s="177">
        <v>36</v>
      </c>
      <c r="H8" s="175" t="s">
        <v>294</v>
      </c>
      <c r="I8" s="176">
        <v>0</v>
      </c>
      <c r="J8" s="175" t="s">
        <v>294</v>
      </c>
      <c r="K8" s="126">
        <f t="shared" si="0"/>
        <v>72</v>
      </c>
      <c r="L8" s="216">
        <f t="shared" si="1"/>
        <v>72</v>
      </c>
      <c r="N8" s="166" t="str">
        <f>IF(ISNA(MATCH("Délocalisée",$F$38:$F$38,0)),"","Délocalisée")</f>
        <v/>
      </c>
    </row>
    <row r="9" spans="1:14" x14ac:dyDescent="0.35">
      <c r="A9" s="215" t="s">
        <v>298</v>
      </c>
      <c r="B9" s="176">
        <v>6</v>
      </c>
      <c r="C9" s="311" t="s">
        <v>293</v>
      </c>
      <c r="D9" s="176">
        <v>6</v>
      </c>
      <c r="E9" s="178">
        <v>36</v>
      </c>
      <c r="F9" s="176" t="s">
        <v>294</v>
      </c>
      <c r="G9" s="176">
        <v>21</v>
      </c>
      <c r="H9" s="175" t="s">
        <v>294</v>
      </c>
      <c r="I9" s="176">
        <v>0</v>
      </c>
      <c r="J9" s="175" t="s">
        <v>294</v>
      </c>
      <c r="K9" s="126">
        <f t="shared" si="0"/>
        <v>75</v>
      </c>
      <c r="L9" s="216">
        <f t="shared" si="1"/>
        <v>75</v>
      </c>
      <c r="N9" s="166" t="str">
        <f>IF(ISNA(MATCH("Délocalisée",$F$44:$F$44,0)),"","Délocalisée")</f>
        <v/>
      </c>
    </row>
    <row r="10" spans="1:14" x14ac:dyDescent="0.35">
      <c r="A10" s="215" t="s">
        <v>299</v>
      </c>
      <c r="B10" s="176">
        <v>3</v>
      </c>
      <c r="C10" s="311" t="s">
        <v>293</v>
      </c>
      <c r="D10" s="177">
        <v>3</v>
      </c>
      <c r="E10" s="176">
        <v>24</v>
      </c>
      <c r="F10" s="175" t="s">
        <v>294</v>
      </c>
      <c r="G10" s="176">
        <v>6</v>
      </c>
      <c r="H10" s="175" t="s">
        <v>294</v>
      </c>
      <c r="I10" s="176">
        <v>0</v>
      </c>
      <c r="J10" s="175" t="s">
        <v>294</v>
      </c>
      <c r="K10" s="126">
        <f t="shared" si="0"/>
        <v>42</v>
      </c>
      <c r="L10" s="216">
        <f t="shared" si="1"/>
        <v>42</v>
      </c>
      <c r="N10" s="166" t="str">
        <f>IF(ISNA(MATCH("Délocalisée",$F$50:$F$50,0)),"","Délocalisée")</f>
        <v/>
      </c>
    </row>
    <row r="11" spans="1:14" x14ac:dyDescent="0.35">
      <c r="A11" s="217" t="s">
        <v>300</v>
      </c>
      <c r="B11" s="221">
        <v>6</v>
      </c>
      <c r="C11" s="312" t="s">
        <v>293</v>
      </c>
      <c r="D11" s="179">
        <v>6</v>
      </c>
      <c r="E11" s="221">
        <v>18</v>
      </c>
      <c r="F11" s="222" t="s">
        <v>294</v>
      </c>
      <c r="G11" s="223">
        <v>24</v>
      </c>
      <c r="H11" s="222" t="s">
        <v>294</v>
      </c>
      <c r="I11" s="221">
        <v>0</v>
      </c>
      <c r="J11" s="222" t="s">
        <v>294</v>
      </c>
      <c r="K11" s="127">
        <f t="shared" si="0"/>
        <v>51</v>
      </c>
      <c r="L11" s="224">
        <f t="shared" si="1"/>
        <v>51</v>
      </c>
      <c r="N11" s="167" t="str">
        <f>IF(ISNA(MATCH("Délocalisée",$H$5:$H$11,0)),"","Délocalisée")</f>
        <v/>
      </c>
    </row>
    <row r="12" spans="1:14" x14ac:dyDescent="0.35">
      <c r="B12" s="237">
        <f>SUM(B5:B11)</f>
        <v>30</v>
      </c>
      <c r="D12" s="218" t="s">
        <v>71</v>
      </c>
      <c r="E12" s="309">
        <f>SUM(E5:E11)</f>
        <v>158</v>
      </c>
      <c r="F12" s="225"/>
      <c r="G12" s="309">
        <f>SUM(G5:G11)</f>
        <v>124</v>
      </c>
      <c r="H12" s="225"/>
      <c r="I12" s="225">
        <f>SUM(I5:I11)</f>
        <v>0</v>
      </c>
      <c r="J12" s="225"/>
      <c r="K12" s="219">
        <f>SUM(K5:K11)</f>
        <v>361</v>
      </c>
      <c r="L12" s="220">
        <f>SUM(L5:L11)</f>
        <v>361</v>
      </c>
    </row>
    <row r="14" spans="1:14" x14ac:dyDescent="0.35">
      <c r="A14" s="482" t="s">
        <v>301</v>
      </c>
      <c r="B14" s="483"/>
      <c r="C14" s="483"/>
      <c r="D14" s="483"/>
      <c r="E14" s="483"/>
      <c r="F14" s="483"/>
      <c r="G14" s="483"/>
      <c r="H14" s="483"/>
      <c r="I14" s="483"/>
      <c r="J14" s="483"/>
      <c r="K14" s="483"/>
      <c r="L14" s="484"/>
    </row>
    <row r="15" spans="1:14" ht="14.5" customHeight="1" x14ac:dyDescent="0.35">
      <c r="A15" s="210" t="s">
        <v>277</v>
      </c>
      <c r="B15" s="477" t="s">
        <v>278</v>
      </c>
      <c r="C15" s="478"/>
      <c r="D15" s="479" t="s">
        <v>279</v>
      </c>
      <c r="E15" s="480"/>
      <c r="F15" s="480"/>
      <c r="G15" s="480"/>
      <c r="H15" s="480"/>
      <c r="I15" s="480"/>
      <c r="J15" s="480"/>
      <c r="K15" s="480"/>
      <c r="L15" s="481"/>
    </row>
    <row r="16" spans="1:14" ht="43.5" x14ac:dyDescent="0.35">
      <c r="A16" s="211" t="s">
        <v>280</v>
      </c>
      <c r="B16" s="207" t="s">
        <v>281</v>
      </c>
      <c r="C16" s="207" t="s">
        <v>282</v>
      </c>
      <c r="D16" s="207" t="s">
        <v>283</v>
      </c>
      <c r="E16" s="207" t="s">
        <v>284</v>
      </c>
      <c r="F16" s="207" t="s">
        <v>285</v>
      </c>
      <c r="G16" s="207" t="s">
        <v>286</v>
      </c>
      <c r="H16" s="207" t="s">
        <v>285</v>
      </c>
      <c r="I16" s="207" t="s">
        <v>287</v>
      </c>
      <c r="J16" s="207" t="s">
        <v>285</v>
      </c>
      <c r="K16" s="208" t="s">
        <v>288</v>
      </c>
      <c r="L16" s="212" t="s">
        <v>289</v>
      </c>
    </row>
    <row r="17" spans="1:12" x14ac:dyDescent="0.35">
      <c r="A17" s="227" t="s">
        <v>302</v>
      </c>
      <c r="B17" s="175">
        <v>6</v>
      </c>
      <c r="C17" s="313" t="s">
        <v>293</v>
      </c>
      <c r="D17" s="175">
        <v>6</v>
      </c>
      <c r="E17" s="175">
        <v>60</v>
      </c>
      <c r="F17" s="175" t="s">
        <v>294</v>
      </c>
      <c r="G17" s="175">
        <v>15</v>
      </c>
      <c r="H17" s="175" t="s">
        <v>294</v>
      </c>
      <c r="I17" s="175">
        <v>0</v>
      </c>
      <c r="J17" s="175" t="s">
        <v>294</v>
      </c>
      <c r="K17" s="226">
        <f t="shared" ref="K17:K22" si="2">E17*1.5+G17+I17*2/3</f>
        <v>105</v>
      </c>
      <c r="L17" s="214">
        <f>IF(OR(F17="non",F17=""),E17*1.5,0)+IF(OR(H17="non",H17=""),G17*1,0)+IF(OR(J17="",J17="non"),I17*2/3,0)</f>
        <v>105</v>
      </c>
    </row>
    <row r="18" spans="1:12" x14ac:dyDescent="0.35">
      <c r="A18" s="228" t="s">
        <v>303</v>
      </c>
      <c r="B18" s="176">
        <v>6</v>
      </c>
      <c r="C18" s="314" t="s">
        <v>293</v>
      </c>
      <c r="D18" s="176">
        <v>6</v>
      </c>
      <c r="E18" s="176">
        <v>36</v>
      </c>
      <c r="F18" s="176" t="s">
        <v>294</v>
      </c>
      <c r="G18" s="176">
        <v>36</v>
      </c>
      <c r="H18" s="176" t="s">
        <v>294</v>
      </c>
      <c r="I18" s="176">
        <v>0</v>
      </c>
      <c r="J18" s="176" t="s">
        <v>294</v>
      </c>
      <c r="K18" s="126">
        <f t="shared" si="2"/>
        <v>90</v>
      </c>
      <c r="L18" s="216">
        <f t="shared" ref="L18:L22" si="3">IF(OR(F18="non",F18=""),E18*1.5,0)+IF(OR(H18="non",H18=""),G18*1,0)+IF(OR(J18="",J18="non"),I18*2/3,0)</f>
        <v>90</v>
      </c>
    </row>
    <row r="19" spans="1:12" x14ac:dyDescent="0.35">
      <c r="A19" s="228" t="s">
        <v>304</v>
      </c>
      <c r="B19" s="177">
        <v>3</v>
      </c>
      <c r="C19" s="314" t="s">
        <v>293</v>
      </c>
      <c r="D19" s="177">
        <v>3</v>
      </c>
      <c r="E19" s="176">
        <v>24</v>
      </c>
      <c r="F19" s="175" t="s">
        <v>294</v>
      </c>
      <c r="G19" s="175">
        <v>30</v>
      </c>
      <c r="H19" s="175" t="s">
        <v>294</v>
      </c>
      <c r="I19" s="175">
        <v>0</v>
      </c>
      <c r="J19" s="175" t="s">
        <v>294</v>
      </c>
      <c r="K19" s="126">
        <f t="shared" si="2"/>
        <v>66</v>
      </c>
      <c r="L19" s="216">
        <f t="shared" si="3"/>
        <v>66</v>
      </c>
    </row>
    <row r="20" spans="1:12" x14ac:dyDescent="0.35">
      <c r="A20" s="228" t="s">
        <v>305</v>
      </c>
      <c r="B20" s="179">
        <v>3</v>
      </c>
      <c r="C20" s="314" t="s">
        <v>293</v>
      </c>
      <c r="D20" s="179">
        <v>3</v>
      </c>
      <c r="E20" s="176">
        <v>24</v>
      </c>
      <c r="F20" s="176" t="s">
        <v>294</v>
      </c>
      <c r="G20" s="176">
        <v>24</v>
      </c>
      <c r="H20" s="176" t="s">
        <v>294</v>
      </c>
      <c r="I20" s="176">
        <v>0</v>
      </c>
      <c r="J20" s="176" t="s">
        <v>294</v>
      </c>
      <c r="K20" s="126">
        <f t="shared" si="2"/>
        <v>60</v>
      </c>
      <c r="L20" s="216">
        <f t="shared" si="3"/>
        <v>60</v>
      </c>
    </row>
    <row r="21" spans="1:12" x14ac:dyDescent="0.35">
      <c r="A21" s="229" t="s">
        <v>306</v>
      </c>
      <c r="B21" s="180">
        <v>12</v>
      </c>
      <c r="C21" s="314" t="s">
        <v>293</v>
      </c>
      <c r="D21" s="180">
        <v>12</v>
      </c>
      <c r="E21" s="170">
        <v>0</v>
      </c>
      <c r="F21" s="176" t="s">
        <v>294</v>
      </c>
      <c r="G21" s="175">
        <v>0</v>
      </c>
      <c r="H21" s="176" t="s">
        <v>294</v>
      </c>
      <c r="I21" s="176">
        <v>0</v>
      </c>
      <c r="J21" s="176" t="s">
        <v>294</v>
      </c>
      <c r="K21" s="126">
        <f t="shared" si="2"/>
        <v>0</v>
      </c>
      <c r="L21" s="216">
        <f t="shared" si="3"/>
        <v>0</v>
      </c>
    </row>
    <row r="22" spans="1:12" x14ac:dyDescent="0.35">
      <c r="A22" s="230" t="s">
        <v>307</v>
      </c>
      <c r="B22" s="231" t="s">
        <v>292</v>
      </c>
      <c r="C22" s="312" t="s">
        <v>293</v>
      </c>
      <c r="D22" s="231" t="s">
        <v>292</v>
      </c>
      <c r="E22" s="232">
        <v>0</v>
      </c>
      <c r="F22" s="179" t="s">
        <v>294</v>
      </c>
      <c r="G22" s="233">
        <v>30</v>
      </c>
      <c r="H22" s="179" t="s">
        <v>294</v>
      </c>
      <c r="I22" s="179">
        <v>0</v>
      </c>
      <c r="J22" s="179" t="s">
        <v>294</v>
      </c>
      <c r="K22" s="127">
        <f t="shared" si="2"/>
        <v>30</v>
      </c>
      <c r="L22" s="224">
        <f t="shared" si="3"/>
        <v>30</v>
      </c>
    </row>
    <row r="23" spans="1:12" x14ac:dyDescent="0.35">
      <c r="B23" s="237">
        <f>SUM(B17:B22)</f>
        <v>30</v>
      </c>
      <c r="D23" s="218" t="s">
        <v>71</v>
      </c>
      <c r="E23" s="225">
        <f>SUM(E17:E22)</f>
        <v>144</v>
      </c>
      <c r="F23" s="225"/>
      <c r="G23" s="225">
        <f>SUM(G17:G22)</f>
        <v>135</v>
      </c>
      <c r="H23" s="225"/>
      <c r="I23" s="225">
        <f>SUM(I17:I22)</f>
        <v>0</v>
      </c>
      <c r="J23" s="225"/>
      <c r="K23" s="219">
        <f>SUM(K17:K22)</f>
        <v>351</v>
      </c>
      <c r="L23" s="220">
        <f>SUM(L17:L22)</f>
        <v>351</v>
      </c>
    </row>
    <row r="25" spans="1:12" x14ac:dyDescent="0.35">
      <c r="A25" s="482" t="s">
        <v>308</v>
      </c>
      <c r="B25" s="483"/>
      <c r="C25" s="483"/>
      <c r="D25" s="483"/>
      <c r="E25" s="483"/>
      <c r="F25" s="483"/>
      <c r="G25" s="483"/>
      <c r="H25" s="483"/>
      <c r="I25" s="483"/>
      <c r="J25" s="483"/>
      <c r="K25" s="483"/>
      <c r="L25" s="484"/>
    </row>
    <row r="26" spans="1:12" ht="14.5" customHeight="1" x14ac:dyDescent="0.35">
      <c r="A26" s="210" t="s">
        <v>277</v>
      </c>
      <c r="B26" s="477" t="s">
        <v>278</v>
      </c>
      <c r="C26" s="478"/>
      <c r="D26" s="479" t="s">
        <v>279</v>
      </c>
      <c r="E26" s="480"/>
      <c r="F26" s="480"/>
      <c r="G26" s="480"/>
      <c r="H26" s="480"/>
      <c r="I26" s="480"/>
      <c r="J26" s="480"/>
      <c r="K26" s="480"/>
      <c r="L26" s="481"/>
    </row>
    <row r="27" spans="1:12" ht="43.5" x14ac:dyDescent="0.35">
      <c r="A27" s="211" t="s">
        <v>280</v>
      </c>
      <c r="B27" s="207" t="s">
        <v>281</v>
      </c>
      <c r="C27" s="207" t="s">
        <v>282</v>
      </c>
      <c r="D27" s="207" t="s">
        <v>283</v>
      </c>
      <c r="E27" s="207" t="s">
        <v>284</v>
      </c>
      <c r="F27" s="207" t="s">
        <v>285</v>
      </c>
      <c r="G27" s="207" t="s">
        <v>286</v>
      </c>
      <c r="H27" s="207" t="s">
        <v>285</v>
      </c>
      <c r="I27" s="207" t="s">
        <v>287</v>
      </c>
      <c r="J27" s="207" t="s">
        <v>285</v>
      </c>
      <c r="K27" s="208" t="s">
        <v>288</v>
      </c>
      <c r="L27" s="212" t="s">
        <v>289</v>
      </c>
    </row>
    <row r="28" spans="1:12" x14ac:dyDescent="0.35">
      <c r="A28" s="227" t="s">
        <v>309</v>
      </c>
      <c r="B28" s="175">
        <v>9</v>
      </c>
      <c r="C28" s="313" t="s">
        <v>293</v>
      </c>
      <c r="D28" s="175">
        <v>9</v>
      </c>
      <c r="E28" s="175">
        <v>56</v>
      </c>
      <c r="F28" s="175" t="s">
        <v>294</v>
      </c>
      <c r="G28" s="175">
        <v>54</v>
      </c>
      <c r="H28" s="175" t="s">
        <v>294</v>
      </c>
      <c r="I28" s="175">
        <v>0</v>
      </c>
      <c r="J28" s="175" t="s">
        <v>294</v>
      </c>
      <c r="K28" s="234">
        <f t="shared" ref="K28:K32" si="4">E28*1.5+G28+I28*2/3</f>
        <v>138</v>
      </c>
      <c r="L28" s="214">
        <f>IF(OR(F28="non",F28=""),E28*1.5,0)+IF(OR(H28="non",H28=""),G28*1,0)+IF(OR(J28="",J28="non"),I28*2/3,0)</f>
        <v>138</v>
      </c>
    </row>
    <row r="29" spans="1:12" x14ac:dyDescent="0.35">
      <c r="A29" s="228" t="s">
        <v>310</v>
      </c>
      <c r="B29" s="176">
        <v>6</v>
      </c>
      <c r="C29" s="314" t="s">
        <v>293</v>
      </c>
      <c r="D29" s="176">
        <v>6</v>
      </c>
      <c r="E29" s="176">
        <v>33</v>
      </c>
      <c r="F29" s="176" t="s">
        <v>294</v>
      </c>
      <c r="G29" s="176">
        <v>42</v>
      </c>
      <c r="H29" s="176" t="s">
        <v>294</v>
      </c>
      <c r="I29" s="176">
        <v>0</v>
      </c>
      <c r="J29" s="176" t="s">
        <v>294</v>
      </c>
      <c r="K29" s="128">
        <f t="shared" si="4"/>
        <v>91.5</v>
      </c>
      <c r="L29" s="216">
        <f t="shared" ref="L29:L32" si="5">IF(OR(F29="non",F29=""),E29*1.5,0)+IF(OR(H29="non",H29=""),G29*1,0)+IF(OR(J29="",J29="non"),I29*2/3,0)</f>
        <v>91.5</v>
      </c>
    </row>
    <row r="30" spans="1:12" x14ac:dyDescent="0.35">
      <c r="A30" s="228" t="s">
        <v>311</v>
      </c>
      <c r="B30" s="176">
        <v>6</v>
      </c>
      <c r="C30" s="314" t="s">
        <v>293</v>
      </c>
      <c r="D30" s="176">
        <v>6</v>
      </c>
      <c r="E30" s="176">
        <v>36</v>
      </c>
      <c r="F30" s="176" t="s">
        <v>294</v>
      </c>
      <c r="G30" s="176">
        <v>36</v>
      </c>
      <c r="H30" s="176" t="s">
        <v>294</v>
      </c>
      <c r="I30" s="176">
        <v>0</v>
      </c>
      <c r="J30" s="176" t="s">
        <v>294</v>
      </c>
      <c r="K30" s="126">
        <f t="shared" si="4"/>
        <v>90</v>
      </c>
      <c r="L30" s="216">
        <f t="shared" si="5"/>
        <v>90</v>
      </c>
    </row>
    <row r="31" spans="1:12" x14ac:dyDescent="0.35">
      <c r="A31" s="235" t="s">
        <v>312</v>
      </c>
      <c r="B31" s="176">
        <v>3</v>
      </c>
      <c r="C31" s="314" t="s">
        <v>293</v>
      </c>
      <c r="D31" s="176">
        <v>3</v>
      </c>
      <c r="E31" s="176">
        <v>15</v>
      </c>
      <c r="F31" s="176" t="s">
        <v>294</v>
      </c>
      <c r="G31" s="176">
        <v>15</v>
      </c>
      <c r="H31" s="176" t="s">
        <v>294</v>
      </c>
      <c r="I31" s="176">
        <v>0</v>
      </c>
      <c r="J31" s="176" t="s">
        <v>294</v>
      </c>
      <c r="K31" s="126">
        <f t="shared" si="4"/>
        <v>37.5</v>
      </c>
      <c r="L31" s="216">
        <f t="shared" si="5"/>
        <v>37.5</v>
      </c>
    </row>
    <row r="32" spans="1:12" x14ac:dyDescent="0.35">
      <c r="A32" s="217" t="s">
        <v>305</v>
      </c>
      <c r="B32" s="221">
        <v>6</v>
      </c>
      <c r="C32" s="312" t="s">
        <v>293</v>
      </c>
      <c r="D32" s="221">
        <v>6</v>
      </c>
      <c r="E32" s="221">
        <v>36</v>
      </c>
      <c r="F32" s="221" t="s">
        <v>294</v>
      </c>
      <c r="G32" s="236">
        <v>24</v>
      </c>
      <c r="H32" s="221" t="s">
        <v>294</v>
      </c>
      <c r="I32" s="221">
        <v>0</v>
      </c>
      <c r="J32" s="221" t="s">
        <v>294</v>
      </c>
      <c r="K32" s="127">
        <f t="shared" si="4"/>
        <v>78</v>
      </c>
      <c r="L32" s="224">
        <f t="shared" si="5"/>
        <v>78</v>
      </c>
    </row>
    <row r="33" spans="1:12" x14ac:dyDescent="0.35">
      <c r="B33" s="237">
        <f>SUM(B28:B32)</f>
        <v>30</v>
      </c>
      <c r="D33" s="218" t="s">
        <v>71</v>
      </c>
      <c r="E33" s="225">
        <f>SUM(E28:E32)</f>
        <v>176</v>
      </c>
      <c r="F33" s="225"/>
      <c r="G33" s="225">
        <f>SUM(G28:G32)</f>
        <v>171</v>
      </c>
      <c r="H33" s="225"/>
      <c r="I33" s="225">
        <f>SUM(I28:I32)</f>
        <v>0</v>
      </c>
      <c r="J33" s="225"/>
      <c r="K33" s="219">
        <f>SUM(K28:K32)</f>
        <v>435</v>
      </c>
      <c r="L33" s="220">
        <f>SUM(L28:L32)</f>
        <v>435</v>
      </c>
    </row>
    <row r="35" spans="1:12" x14ac:dyDescent="0.35">
      <c r="A35" s="482" t="s">
        <v>313</v>
      </c>
      <c r="B35" s="483"/>
      <c r="C35" s="483"/>
      <c r="D35" s="483"/>
      <c r="E35" s="483"/>
      <c r="F35" s="483"/>
      <c r="G35" s="483"/>
      <c r="H35" s="483"/>
      <c r="I35" s="483"/>
      <c r="J35" s="483"/>
      <c r="K35" s="483"/>
      <c r="L35" s="484"/>
    </row>
    <row r="36" spans="1:12" ht="14.5" customHeight="1" x14ac:dyDescent="0.35">
      <c r="A36" s="210" t="s">
        <v>277</v>
      </c>
      <c r="B36" s="477" t="s">
        <v>278</v>
      </c>
      <c r="C36" s="478"/>
      <c r="D36" s="479" t="s">
        <v>279</v>
      </c>
      <c r="E36" s="480"/>
      <c r="F36" s="480"/>
      <c r="G36" s="480"/>
      <c r="H36" s="480"/>
      <c r="I36" s="480"/>
      <c r="J36" s="480"/>
      <c r="K36" s="480"/>
      <c r="L36" s="481"/>
    </row>
    <row r="37" spans="1:12" ht="43.5" x14ac:dyDescent="0.35">
      <c r="A37" s="211" t="s">
        <v>280</v>
      </c>
      <c r="B37" s="207" t="s">
        <v>281</v>
      </c>
      <c r="C37" s="207" t="s">
        <v>282</v>
      </c>
      <c r="D37" s="207" t="s">
        <v>283</v>
      </c>
      <c r="E37" s="207" t="s">
        <v>284</v>
      </c>
      <c r="F37" s="207" t="s">
        <v>285</v>
      </c>
      <c r="G37" s="207" t="s">
        <v>286</v>
      </c>
      <c r="H37" s="207" t="s">
        <v>285</v>
      </c>
      <c r="I37" s="207" t="s">
        <v>287</v>
      </c>
      <c r="J37" s="207" t="s">
        <v>285</v>
      </c>
      <c r="K37" s="208" t="s">
        <v>288</v>
      </c>
      <c r="L37" s="212" t="s">
        <v>289</v>
      </c>
    </row>
    <row r="38" spans="1:12" x14ac:dyDescent="0.35">
      <c r="A38" s="238" t="s">
        <v>314</v>
      </c>
      <c r="B38" s="222">
        <v>30</v>
      </c>
      <c r="C38" s="315" t="s">
        <v>293</v>
      </c>
      <c r="D38" s="222">
        <v>30</v>
      </c>
      <c r="E38" s="222">
        <v>0</v>
      </c>
      <c r="F38" s="222" t="s">
        <v>294</v>
      </c>
      <c r="G38" s="222">
        <v>0</v>
      </c>
      <c r="H38" s="222" t="s">
        <v>294</v>
      </c>
      <c r="I38" s="222">
        <v>0</v>
      </c>
      <c r="J38" s="222" t="s">
        <v>294</v>
      </c>
      <c r="K38" s="239">
        <f t="shared" ref="K38" si="6">E38*1.5+G38+I38*2/3</f>
        <v>0</v>
      </c>
      <c r="L38" s="240">
        <f>IF(OR(F38="non",F38=""),E38*1.5,0)+IF(OR(H38="non",H38=""),G38*1,0)+IF(OR(J38="",J38="non"),I38*2/3,0)</f>
        <v>0</v>
      </c>
    </row>
    <row r="39" spans="1:12" x14ac:dyDescent="0.35">
      <c r="B39" s="237">
        <f>SUM(B38)</f>
        <v>30</v>
      </c>
      <c r="D39" s="218" t="s">
        <v>71</v>
      </c>
      <c r="E39" s="225">
        <f>SUM(E38:E38)</f>
        <v>0</v>
      </c>
      <c r="F39" s="225"/>
      <c r="G39" s="225">
        <f>SUM(G38:G38)</f>
        <v>0</v>
      </c>
      <c r="H39" s="225"/>
      <c r="I39" s="225">
        <f>SUM(I38:I38)</f>
        <v>0</v>
      </c>
      <c r="J39" s="225"/>
      <c r="K39" s="219">
        <f>SUM(K38:K38)</f>
        <v>0</v>
      </c>
      <c r="L39" s="220">
        <f>SUM(L38:L38)</f>
        <v>0</v>
      </c>
    </row>
    <row r="41" spans="1:12" x14ac:dyDescent="0.35">
      <c r="A41" s="487" t="s">
        <v>315</v>
      </c>
      <c r="B41" s="488"/>
      <c r="C41" s="488"/>
      <c r="D41" s="488"/>
      <c r="E41" s="488"/>
      <c r="F41" s="488"/>
      <c r="G41" s="488"/>
      <c r="H41" s="488"/>
      <c r="I41" s="488"/>
      <c r="J41" s="488"/>
      <c r="K41" s="488"/>
      <c r="L41" s="489"/>
    </row>
    <row r="42" spans="1:12" x14ac:dyDescent="0.35">
      <c r="A42" s="133" t="s">
        <v>277</v>
      </c>
      <c r="B42" s="477" t="s">
        <v>278</v>
      </c>
      <c r="C42" s="478"/>
      <c r="D42" s="490"/>
      <c r="E42" s="491"/>
      <c r="F42" s="491"/>
      <c r="G42" s="491"/>
      <c r="H42" s="491"/>
      <c r="I42" s="491"/>
      <c r="J42" s="491"/>
      <c r="K42" s="491"/>
      <c r="L42" s="492"/>
    </row>
    <row r="43" spans="1:12" ht="43.5" x14ac:dyDescent="0.35">
      <c r="A43" s="131" t="s">
        <v>280</v>
      </c>
      <c r="B43" s="132" t="s">
        <v>281</v>
      </c>
      <c r="C43" s="132" t="s">
        <v>282</v>
      </c>
      <c r="D43" s="207" t="s">
        <v>283</v>
      </c>
      <c r="E43" s="132" t="s">
        <v>284</v>
      </c>
      <c r="F43" s="132" t="s">
        <v>285</v>
      </c>
      <c r="G43" s="132" t="s">
        <v>286</v>
      </c>
      <c r="H43" s="132" t="s">
        <v>285</v>
      </c>
      <c r="I43" s="132" t="s">
        <v>287</v>
      </c>
      <c r="J43" s="132" t="s">
        <v>285</v>
      </c>
      <c r="K43" s="129" t="s">
        <v>288</v>
      </c>
      <c r="L43" s="130" t="s">
        <v>289</v>
      </c>
    </row>
    <row r="44" spans="1:12" x14ac:dyDescent="0.35">
      <c r="A44" s="21" t="s">
        <v>158</v>
      </c>
      <c r="B44" s="22"/>
      <c r="C44" s="22"/>
      <c r="D44" s="23"/>
      <c r="E44" s="23"/>
      <c r="F44" s="23"/>
      <c r="G44" s="23"/>
      <c r="H44" s="23"/>
      <c r="I44" s="23"/>
      <c r="J44" s="23"/>
      <c r="K44" s="127">
        <f t="shared" ref="K44" si="7">E44*1.5+G44+I44*2/3</f>
        <v>0</v>
      </c>
      <c r="L44" s="243">
        <f t="shared" ref="L44" si="8">IF(OR(F44="non",F44=""),E44*1.5,0)+IF(OR(H44="non",H44=""),G44*1,0)+IF(OR(J44="",J44="non"),I44*2/3,0)</f>
        <v>0</v>
      </c>
    </row>
    <row r="45" spans="1:12" x14ac:dyDescent="0.35">
      <c r="D45" s="218" t="s">
        <v>71</v>
      </c>
      <c r="E45" s="225">
        <f>SUM(E44:E44)</f>
        <v>0</v>
      </c>
      <c r="F45" s="225"/>
      <c r="G45" s="225">
        <f>SUM(G44:G44)</f>
        <v>0</v>
      </c>
      <c r="H45" s="225"/>
      <c r="I45" s="225">
        <f>SUM(I44:I44)</f>
        <v>0</v>
      </c>
      <c r="J45" s="225"/>
      <c r="K45" s="219">
        <f>SUM(K44:K44)</f>
        <v>0</v>
      </c>
      <c r="L45" s="220">
        <f>SUM(L44:L44)</f>
        <v>0</v>
      </c>
    </row>
    <row r="46" spans="1:12" ht="15" thickBot="1" x14ac:dyDescent="0.4"/>
    <row r="47" spans="1:12" x14ac:dyDescent="0.35">
      <c r="A47" s="487" t="s">
        <v>316</v>
      </c>
      <c r="B47" s="488"/>
      <c r="C47" s="488"/>
      <c r="D47" s="488"/>
      <c r="E47" s="488"/>
      <c r="F47" s="488"/>
      <c r="G47" s="488"/>
      <c r="H47" s="488"/>
      <c r="I47" s="488"/>
      <c r="J47" s="488"/>
      <c r="K47" s="488"/>
      <c r="L47" s="489"/>
    </row>
    <row r="48" spans="1:12" x14ac:dyDescent="0.35">
      <c r="A48" s="133" t="s">
        <v>277</v>
      </c>
      <c r="B48" s="477" t="s">
        <v>278</v>
      </c>
      <c r="C48" s="478"/>
      <c r="D48" s="490"/>
      <c r="E48" s="491"/>
      <c r="F48" s="491"/>
      <c r="G48" s="491"/>
      <c r="H48" s="491"/>
      <c r="I48" s="491"/>
      <c r="J48" s="491"/>
      <c r="K48" s="491"/>
      <c r="L48" s="492"/>
    </row>
    <row r="49" spans="1:12" ht="43.5" x14ac:dyDescent="0.35">
      <c r="A49" s="131" t="s">
        <v>280</v>
      </c>
      <c r="B49" s="132" t="s">
        <v>281</v>
      </c>
      <c r="C49" s="132" t="s">
        <v>282</v>
      </c>
      <c r="D49" s="207" t="s">
        <v>283</v>
      </c>
      <c r="E49" s="132" t="s">
        <v>284</v>
      </c>
      <c r="F49" s="132" t="s">
        <v>285</v>
      </c>
      <c r="G49" s="132" t="s">
        <v>286</v>
      </c>
      <c r="H49" s="132" t="s">
        <v>285</v>
      </c>
      <c r="I49" s="132" t="s">
        <v>287</v>
      </c>
      <c r="J49" s="132" t="s">
        <v>285</v>
      </c>
      <c r="K49" s="129" t="s">
        <v>288</v>
      </c>
      <c r="L49" s="130" t="s">
        <v>289</v>
      </c>
    </row>
    <row r="50" spans="1:12" x14ac:dyDescent="0.35">
      <c r="A50" s="21" t="s">
        <v>158</v>
      </c>
      <c r="B50" s="22"/>
      <c r="C50" s="22"/>
      <c r="D50" s="23"/>
      <c r="E50" s="23"/>
      <c r="F50" s="23"/>
      <c r="G50" s="23"/>
      <c r="H50" s="23"/>
      <c r="I50" s="23"/>
      <c r="J50" s="23"/>
      <c r="K50" s="127">
        <f t="shared" ref="K50" si="9">E50*1.5+G50+I50*2/3</f>
        <v>0</v>
      </c>
      <c r="L50" s="243">
        <f t="shared" ref="L50" si="10">IF(OR(F50="non",F50=""),E50*1.5,0)+IF(OR(H50="non",H50=""),G50*1,0)+IF(OR(J50="",J50="non"),I50*2/3,0)</f>
        <v>0</v>
      </c>
    </row>
    <row r="51" spans="1:12" x14ac:dyDescent="0.35">
      <c r="D51" s="218" t="s">
        <v>71</v>
      </c>
      <c r="E51" s="225">
        <f>SUM(E50:E50)</f>
        <v>0</v>
      </c>
      <c r="F51" s="225"/>
      <c r="G51" s="225">
        <f>SUM(G50:G50)</f>
        <v>0</v>
      </c>
      <c r="H51" s="225"/>
      <c r="I51" s="225">
        <f>SUM(I50:I50)</f>
        <v>0</v>
      </c>
      <c r="J51" s="225"/>
      <c r="K51" s="219">
        <f>SUM(K50:K50)</f>
        <v>0</v>
      </c>
      <c r="L51" s="220">
        <f>SUM(L50:L50)</f>
        <v>0</v>
      </c>
    </row>
    <row r="52" spans="1:12" ht="15" thickBot="1" x14ac:dyDescent="0.4">
      <c r="E52" s="53"/>
      <c r="F52" s="53"/>
      <c r="G52" s="53"/>
      <c r="H52" s="53"/>
      <c r="I52" s="53"/>
      <c r="J52" s="53"/>
    </row>
    <row r="53" spans="1:12" ht="15" thickBot="1" x14ac:dyDescent="0.4">
      <c r="D53" s="241" t="s">
        <v>317</v>
      </c>
      <c r="E53" s="242">
        <f>E39+E33+E23+E12+E45+E51</f>
        <v>478</v>
      </c>
      <c r="F53" s="242"/>
      <c r="G53" s="242">
        <f>G39+G33+G23+G12+G45+G51</f>
        <v>430</v>
      </c>
      <c r="H53" s="242"/>
      <c r="I53" s="242">
        <f>I39+I33+I23+I12+I45+I51</f>
        <v>0</v>
      </c>
      <c r="J53" s="242"/>
      <c r="K53" s="244">
        <f>K39+K33+K23+K12+K45+K51</f>
        <v>1147</v>
      </c>
      <c r="L53" s="245">
        <f>L39+L33+L23+L12+L45+L51</f>
        <v>1147</v>
      </c>
    </row>
  </sheetData>
  <mergeCells count="19">
    <mergeCell ref="A41:L41"/>
    <mergeCell ref="B42:C42"/>
    <mergeCell ref="D42:L42"/>
    <mergeCell ref="A47:L47"/>
    <mergeCell ref="B48:C48"/>
    <mergeCell ref="D48:L48"/>
    <mergeCell ref="A1:L1"/>
    <mergeCell ref="A2:L2"/>
    <mergeCell ref="B3:C3"/>
    <mergeCell ref="D3:L3"/>
    <mergeCell ref="B15:C15"/>
    <mergeCell ref="D15:L15"/>
    <mergeCell ref="B36:C36"/>
    <mergeCell ref="D36:L36"/>
    <mergeCell ref="A14:L14"/>
    <mergeCell ref="A25:L25"/>
    <mergeCell ref="A35:L35"/>
    <mergeCell ref="B26:C26"/>
    <mergeCell ref="D26:L26"/>
  </mergeCells>
  <dataValidations count="2">
    <dataValidation type="list" allowBlank="1" showInputMessage="1" showErrorMessage="1" sqref="J44 H44 F44 H50 F50 J50" xr:uid="{658DF863-DCDE-4668-8F05-D04CEB4CCB45}">
      <formula1>"Mutualisée,Délocalisée,NON"</formula1>
    </dataValidation>
    <dataValidation type="list" allowBlank="1" showInputMessage="1" showErrorMessage="1" sqref="F5:F11 J5:J11 H5:H11 F17:F22 H17:H22 J17:J22 F28:F32 H28:H32 J28:J32 F38 J38 H38" xr:uid="{A897B4AF-D9B6-4D43-98BA-B1403142F80C}">
      <formula1>"OUI, NON"</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8"/>
  <sheetViews>
    <sheetView topLeftCell="A43" zoomScale="90" zoomScaleNormal="90" workbookViewId="0">
      <selection activeCell="B17" sqref="B17"/>
    </sheetView>
  </sheetViews>
  <sheetFormatPr baseColWidth="10" defaultColWidth="11.453125" defaultRowHeight="14.5" x14ac:dyDescent="0.35"/>
  <cols>
    <col min="1" max="1" width="31.81640625" customWidth="1"/>
    <col min="2" max="2" width="41.26953125" customWidth="1"/>
    <col min="3" max="7" width="15.7265625" customWidth="1"/>
    <col min="8" max="8" width="15.54296875" customWidth="1"/>
    <col min="9" max="10" width="15.7265625" customWidth="1"/>
    <col min="11" max="11" width="18.1796875" customWidth="1"/>
  </cols>
  <sheetData>
    <row r="1" spans="1:16" ht="19" thickBot="1" x14ac:dyDescent="0.5">
      <c r="A1" s="531" t="s">
        <v>318</v>
      </c>
      <c r="B1" s="532"/>
      <c r="C1" s="532"/>
      <c r="D1" s="532"/>
      <c r="E1" s="532"/>
      <c r="F1" s="532"/>
      <c r="G1" s="532"/>
      <c r="H1" s="532"/>
      <c r="I1" s="532"/>
      <c r="J1" s="532"/>
      <c r="K1" s="533"/>
      <c r="M1" s="497" t="s">
        <v>319</v>
      </c>
      <c r="N1" s="498"/>
      <c r="O1" s="498"/>
      <c r="P1" s="499"/>
    </row>
    <row r="2" spans="1:16" ht="16" thickBot="1" x14ac:dyDescent="0.4">
      <c r="A2" s="540" t="s">
        <v>320</v>
      </c>
      <c r="B2" s="541"/>
      <c r="C2" s="542"/>
      <c r="D2" s="543"/>
      <c r="E2" s="543"/>
      <c r="F2" s="543"/>
      <c r="G2" s="543"/>
      <c r="H2" s="543"/>
      <c r="I2" s="543"/>
      <c r="J2" s="543"/>
      <c r="K2" s="544"/>
      <c r="M2" s="493" t="s">
        <v>321</v>
      </c>
      <c r="N2" s="494"/>
      <c r="O2" s="494"/>
      <c r="P2" s="495"/>
    </row>
    <row r="3" spans="1:16" ht="15.75" customHeight="1" thickBot="1" x14ac:dyDescent="0.4">
      <c r="A3" s="135" t="s">
        <v>322</v>
      </c>
      <c r="B3" s="136">
        <v>57</v>
      </c>
      <c r="C3" s="534" t="s">
        <v>323</v>
      </c>
      <c r="D3" s="534"/>
      <c r="E3" s="534"/>
      <c r="F3" s="534"/>
      <c r="G3" s="534"/>
      <c r="H3" s="534"/>
      <c r="I3" s="534"/>
      <c r="J3" s="534"/>
      <c r="K3" s="535"/>
    </row>
    <row r="4" spans="1:16" ht="16" thickTop="1" x14ac:dyDescent="0.35">
      <c r="A4" s="12" t="s">
        <v>324</v>
      </c>
      <c r="B4" s="55">
        <v>5443</v>
      </c>
      <c r="C4" s="536" t="s">
        <v>325</v>
      </c>
      <c r="D4" s="536"/>
      <c r="E4" s="536"/>
      <c r="F4" s="536"/>
      <c r="G4" s="537">
        <f>H30+(H21/15)+(H35/15)</f>
        <v>6969.9553333333333</v>
      </c>
      <c r="H4" s="538"/>
      <c r="I4" s="538"/>
      <c r="J4" s="538"/>
      <c r="K4" s="539"/>
      <c r="L4" s="120"/>
      <c r="M4" s="553" t="s">
        <v>326</v>
      </c>
      <c r="N4" s="554"/>
      <c r="O4" s="554"/>
      <c r="P4" s="555"/>
    </row>
    <row r="5" spans="1:16" ht="15.75" customHeight="1" x14ac:dyDescent="0.35">
      <c r="A5" s="12" t="s">
        <v>327</v>
      </c>
      <c r="B5" s="55">
        <v>4943</v>
      </c>
      <c r="C5" s="505" t="s">
        <v>328</v>
      </c>
      <c r="D5" s="505"/>
      <c r="E5" s="505"/>
      <c r="F5" s="505"/>
      <c r="G5" s="506" t="s">
        <v>329</v>
      </c>
      <c r="H5" s="506"/>
      <c r="I5" s="506"/>
      <c r="J5" s="506"/>
      <c r="K5" s="507"/>
      <c r="L5" s="120"/>
      <c r="M5" s="556"/>
      <c r="N5" s="557"/>
      <c r="O5" s="557"/>
      <c r="P5" s="558"/>
    </row>
    <row r="6" spans="1:16" ht="15.5" x14ac:dyDescent="0.35">
      <c r="A6" s="12" t="s">
        <v>330</v>
      </c>
      <c r="B6" s="55">
        <v>3943</v>
      </c>
      <c r="C6" s="505" t="s">
        <v>328</v>
      </c>
      <c r="D6" s="505"/>
      <c r="E6" s="505"/>
      <c r="F6" s="505"/>
      <c r="G6" s="506" t="s">
        <v>331</v>
      </c>
      <c r="H6" s="506"/>
      <c r="I6" s="506"/>
      <c r="J6" s="506"/>
      <c r="K6" s="507"/>
      <c r="L6" s="121"/>
      <c r="M6" s="556"/>
      <c r="N6" s="557"/>
      <c r="O6" s="557"/>
      <c r="P6" s="558"/>
    </row>
    <row r="7" spans="1:16" ht="16.5" customHeight="1" x14ac:dyDescent="0.35">
      <c r="A7" s="12" t="s">
        <v>332</v>
      </c>
      <c r="B7" s="55">
        <v>2443</v>
      </c>
      <c r="C7" s="505" t="s">
        <v>328</v>
      </c>
      <c r="D7" s="505"/>
      <c r="E7" s="505"/>
      <c r="F7" s="505"/>
      <c r="G7" s="506" t="s">
        <v>333</v>
      </c>
      <c r="H7" s="506"/>
      <c r="I7" s="506"/>
      <c r="J7" s="506"/>
      <c r="K7" s="507"/>
      <c r="L7" s="121"/>
      <c r="M7" s="556"/>
      <c r="N7" s="557"/>
      <c r="O7" s="557"/>
      <c r="P7" s="558"/>
    </row>
    <row r="8" spans="1:16" ht="16.5" customHeight="1" x14ac:dyDescent="0.35">
      <c r="A8" s="12" t="s">
        <v>334</v>
      </c>
      <c r="B8" s="55">
        <v>243</v>
      </c>
      <c r="C8" s="505" t="s">
        <v>328</v>
      </c>
      <c r="D8" s="505"/>
      <c r="E8" s="505"/>
      <c r="F8" s="505"/>
      <c r="G8" s="506" t="s">
        <v>335</v>
      </c>
      <c r="H8" s="506"/>
      <c r="I8" s="506"/>
      <c r="J8" s="506"/>
      <c r="K8" s="507"/>
      <c r="L8" s="121"/>
      <c r="M8" s="556"/>
      <c r="N8" s="557"/>
      <c r="O8" s="557"/>
      <c r="P8" s="558"/>
    </row>
    <row r="9" spans="1:16" ht="16.5" customHeight="1" x14ac:dyDescent="0.35">
      <c r="A9" s="12" t="s">
        <v>336</v>
      </c>
      <c r="B9" s="55"/>
      <c r="C9" s="505" t="s">
        <v>328</v>
      </c>
      <c r="D9" s="505"/>
      <c r="E9" s="505"/>
      <c r="F9" s="505"/>
      <c r="G9" s="506"/>
      <c r="H9" s="506"/>
      <c r="I9" s="506"/>
      <c r="J9" s="506"/>
      <c r="K9" s="507"/>
      <c r="L9" s="121"/>
      <c r="M9" s="556"/>
      <c r="N9" s="557"/>
      <c r="O9" s="557"/>
      <c r="P9" s="558"/>
    </row>
    <row r="10" spans="1:16" ht="16.5" customHeight="1" thickBot="1" x14ac:dyDescent="0.4">
      <c r="A10" s="145" t="s">
        <v>337</v>
      </c>
      <c r="B10" s="147"/>
      <c r="C10" s="505" t="s">
        <v>328</v>
      </c>
      <c r="D10" s="505"/>
      <c r="E10" s="505"/>
      <c r="F10" s="505"/>
      <c r="G10" s="506"/>
      <c r="H10" s="506"/>
      <c r="I10" s="506"/>
      <c r="J10" s="506"/>
      <c r="K10" s="507"/>
      <c r="L10" s="121"/>
      <c r="M10" s="143"/>
      <c r="N10" s="143"/>
      <c r="O10" s="143"/>
      <c r="P10" s="144"/>
    </row>
    <row r="11" spans="1:16" ht="15" customHeight="1" x14ac:dyDescent="0.35">
      <c r="A11" s="565" t="s">
        <v>338</v>
      </c>
      <c r="B11" s="566"/>
      <c r="C11" s="567"/>
      <c r="D11" s="568"/>
      <c r="E11" s="568"/>
      <c r="F11" s="568"/>
      <c r="G11" s="568"/>
      <c r="H11" s="568"/>
      <c r="I11" s="568"/>
      <c r="J11" s="568"/>
      <c r="K11" s="569"/>
      <c r="L11" s="122"/>
      <c r="M11" s="584" t="s">
        <v>339</v>
      </c>
      <c r="N11" s="585"/>
      <c r="O11" s="585"/>
      <c r="P11" s="586"/>
    </row>
    <row r="12" spans="1:16" ht="15.5" x14ac:dyDescent="0.35">
      <c r="A12" s="12" t="s">
        <v>340</v>
      </c>
      <c r="B12" s="24">
        <v>14</v>
      </c>
      <c r="C12" s="545" t="s">
        <v>341</v>
      </c>
      <c r="D12" s="546"/>
      <c r="E12" s="546"/>
      <c r="F12" s="546"/>
      <c r="G12" s="546"/>
      <c r="H12" s="546"/>
      <c r="I12" s="546"/>
      <c r="J12" s="546"/>
      <c r="K12" s="547"/>
      <c r="L12" s="122"/>
      <c r="M12" s="584"/>
      <c r="N12" s="585"/>
      <c r="O12" s="585"/>
      <c r="P12" s="586"/>
    </row>
    <row r="13" spans="1:16" ht="15.5" x14ac:dyDescent="0.35">
      <c r="A13" s="12" t="s">
        <v>342</v>
      </c>
      <c r="B13" s="24">
        <v>6</v>
      </c>
      <c r="C13" s="548"/>
      <c r="D13" s="319"/>
      <c r="E13" s="319"/>
      <c r="F13" s="319"/>
      <c r="G13" s="319"/>
      <c r="H13" s="319"/>
      <c r="I13" s="319"/>
      <c r="J13" s="319"/>
      <c r="K13" s="549"/>
      <c r="L13" s="122"/>
      <c r="M13" s="584"/>
      <c r="N13" s="585"/>
      <c r="O13" s="585"/>
      <c r="P13" s="586"/>
    </row>
    <row r="14" spans="1:16" ht="15.5" x14ac:dyDescent="0.35">
      <c r="A14" s="12" t="s">
        <v>343</v>
      </c>
      <c r="B14" s="24">
        <v>5</v>
      </c>
      <c r="C14" s="548"/>
      <c r="D14" s="319"/>
      <c r="E14" s="319"/>
      <c r="F14" s="319"/>
      <c r="G14" s="319"/>
      <c r="H14" s="319"/>
      <c r="I14" s="319"/>
      <c r="J14" s="319"/>
      <c r="K14" s="549"/>
      <c r="L14" s="122"/>
      <c r="M14" s="584"/>
      <c r="N14" s="585"/>
      <c r="O14" s="585"/>
      <c r="P14" s="586"/>
    </row>
    <row r="15" spans="1:16" ht="15.5" x14ac:dyDescent="0.35">
      <c r="A15" s="12" t="s">
        <v>344</v>
      </c>
      <c r="B15" s="24">
        <v>4</v>
      </c>
      <c r="C15" s="548"/>
      <c r="D15" s="319"/>
      <c r="E15" s="319"/>
      <c r="F15" s="319"/>
      <c r="G15" s="319"/>
      <c r="H15" s="319"/>
      <c r="I15" s="319"/>
      <c r="J15" s="319"/>
      <c r="K15" s="549"/>
      <c r="L15" s="122"/>
      <c r="M15" s="584"/>
      <c r="N15" s="585"/>
      <c r="O15" s="585"/>
      <c r="P15" s="586"/>
    </row>
    <row r="16" spans="1:16" ht="15.5" x14ac:dyDescent="0.35">
      <c r="A16" s="12" t="s">
        <v>345</v>
      </c>
      <c r="B16" s="24">
        <v>3</v>
      </c>
      <c r="C16" s="548"/>
      <c r="D16" s="319"/>
      <c r="E16" s="319"/>
      <c r="F16" s="319"/>
      <c r="G16" s="319"/>
      <c r="H16" s="319"/>
      <c r="I16" s="319"/>
      <c r="J16" s="319"/>
      <c r="K16" s="549"/>
      <c r="L16" s="122"/>
      <c r="M16" s="584"/>
      <c r="N16" s="585"/>
      <c r="O16" s="585"/>
      <c r="P16" s="586"/>
    </row>
    <row r="17" spans="1:16" ht="15.5" x14ac:dyDescent="0.35">
      <c r="A17" s="12" t="s">
        <v>346</v>
      </c>
      <c r="B17" s="24"/>
      <c r="C17" s="548"/>
      <c r="D17" s="319"/>
      <c r="E17" s="319"/>
      <c r="F17" s="319"/>
      <c r="G17" s="319"/>
      <c r="H17" s="319"/>
      <c r="I17" s="319"/>
      <c r="J17" s="319"/>
      <c r="K17" s="549"/>
      <c r="L17" s="122"/>
      <c r="M17" s="584"/>
      <c r="N17" s="585"/>
      <c r="O17" s="585"/>
      <c r="P17" s="586"/>
    </row>
    <row r="18" spans="1:16" ht="16" thickBot="1" x14ac:dyDescent="0.4">
      <c r="A18" s="12" t="s">
        <v>347</v>
      </c>
      <c r="B18" s="146"/>
      <c r="C18" s="550"/>
      <c r="D18" s="551"/>
      <c r="E18" s="551"/>
      <c r="F18" s="551"/>
      <c r="G18" s="551"/>
      <c r="H18" s="551"/>
      <c r="I18" s="551"/>
      <c r="J18" s="551"/>
      <c r="K18" s="552"/>
      <c r="L18" s="122"/>
      <c r="M18" s="584"/>
      <c r="N18" s="585"/>
      <c r="O18" s="585"/>
      <c r="P18" s="586"/>
    </row>
    <row r="19" spans="1:16" ht="16.899999999999999" customHeight="1" thickBot="1" x14ac:dyDescent="0.4">
      <c r="A19" s="590" t="s">
        <v>348</v>
      </c>
      <c r="B19" s="591"/>
      <c r="C19" s="591"/>
      <c r="D19" s="591"/>
      <c r="E19" s="591"/>
      <c r="F19" s="591"/>
      <c r="G19" s="591"/>
      <c r="H19" s="591"/>
      <c r="I19" s="591"/>
      <c r="J19" s="591"/>
      <c r="K19" s="592"/>
      <c r="L19" s="121"/>
      <c r="M19" s="587"/>
      <c r="N19" s="588"/>
      <c r="O19" s="588"/>
      <c r="P19" s="589"/>
    </row>
    <row r="20" spans="1:16" ht="49.15" customHeight="1" thickBot="1" x14ac:dyDescent="0.4">
      <c r="A20" s="517"/>
      <c r="B20" s="593"/>
      <c r="C20" s="79" t="s">
        <v>349</v>
      </c>
      <c r="D20" s="56" t="s">
        <v>350</v>
      </c>
      <c r="E20" s="79" t="s">
        <v>351</v>
      </c>
      <c r="F20" s="79" t="s">
        <v>352</v>
      </c>
      <c r="G20" s="81" t="s">
        <v>353</v>
      </c>
      <c r="H20" s="79" t="s">
        <v>354</v>
      </c>
      <c r="I20" s="118"/>
      <c r="J20" s="91"/>
      <c r="K20" s="91"/>
      <c r="L20" s="91"/>
      <c r="M20" s="80"/>
      <c r="N20" s="80"/>
      <c r="O20" s="80"/>
      <c r="P20" s="80"/>
    </row>
    <row r="21" spans="1:16" ht="14.5" customHeight="1" thickTop="1" x14ac:dyDescent="0.35">
      <c r="A21" s="562" t="s">
        <v>355</v>
      </c>
      <c r="B21" s="93" t="s">
        <v>356</v>
      </c>
      <c r="C21" s="57">
        <f>SUM(C22:C27)</f>
        <v>717</v>
      </c>
      <c r="D21" s="58">
        <f>SUM(D22:D27)</f>
        <v>430</v>
      </c>
      <c r="E21" s="58">
        <f>SUM(E22:E27)</f>
        <v>0</v>
      </c>
      <c r="F21" s="58">
        <f>SUM(F22:F27)</f>
        <v>1147</v>
      </c>
      <c r="G21" s="58">
        <f>SUM(G22:G27)</f>
        <v>1147</v>
      </c>
      <c r="H21" s="59">
        <f>G21*51.39</f>
        <v>58944.33</v>
      </c>
      <c r="I21" s="123"/>
      <c r="J21" s="578" t="s">
        <v>357</v>
      </c>
      <c r="K21" s="578"/>
      <c r="L21" s="579"/>
    </row>
    <row r="22" spans="1:16" x14ac:dyDescent="0.35">
      <c r="A22" s="563"/>
      <c r="B22" s="94" t="s">
        <v>358</v>
      </c>
      <c r="C22" s="138">
        <f>'6. MAQUETTE'!E12*1.5</f>
        <v>237</v>
      </c>
      <c r="D22" s="138">
        <f>'6. MAQUETTE'!G12</f>
        <v>124</v>
      </c>
      <c r="E22" s="138">
        <f>'6. MAQUETTE'!I5*2/3</f>
        <v>0</v>
      </c>
      <c r="F22" s="138">
        <f t="shared" ref="F22:F25" si="0">C22+D22+E22</f>
        <v>361</v>
      </c>
      <c r="G22" s="139">
        <f>'6. MAQUETTE'!L12</f>
        <v>361</v>
      </c>
      <c r="H22" s="140">
        <f>G22*51.39</f>
        <v>18551.79</v>
      </c>
      <c r="I22" s="123"/>
      <c r="J22" s="580"/>
      <c r="K22" s="580"/>
      <c r="L22" s="581"/>
    </row>
    <row r="23" spans="1:16" x14ac:dyDescent="0.35">
      <c r="A23" s="563"/>
      <c r="B23" s="94" t="s">
        <v>359</v>
      </c>
      <c r="C23" s="138">
        <f>'6. MAQUETTE'!E23*1.5</f>
        <v>216</v>
      </c>
      <c r="D23" s="138">
        <f>'6. MAQUETTE'!G23</f>
        <v>135</v>
      </c>
      <c r="E23" s="138">
        <f>'6. MAQUETTE'!I23*2/3</f>
        <v>0</v>
      </c>
      <c r="F23" s="138">
        <f t="shared" si="0"/>
        <v>351</v>
      </c>
      <c r="G23" s="139">
        <f>'6. MAQUETTE'!L23</f>
        <v>351</v>
      </c>
      <c r="H23" s="140">
        <f t="shared" ref="H23:H27" si="1">G23*51.39</f>
        <v>18037.89</v>
      </c>
      <c r="I23" s="123"/>
      <c r="J23" s="580"/>
      <c r="K23" s="580"/>
      <c r="L23" s="581"/>
    </row>
    <row r="24" spans="1:16" ht="15" thickBot="1" x14ac:dyDescent="0.4">
      <c r="A24" s="563"/>
      <c r="B24" s="94" t="s">
        <v>360</v>
      </c>
      <c r="C24" s="138">
        <f>'6. MAQUETTE'!E33*1.5</f>
        <v>264</v>
      </c>
      <c r="D24" s="138">
        <f>'6. MAQUETTE'!G33</f>
        <v>171</v>
      </c>
      <c r="E24" s="138">
        <f>'6. MAQUETTE'!I33*2/3</f>
        <v>0</v>
      </c>
      <c r="F24" s="138">
        <f t="shared" si="0"/>
        <v>435</v>
      </c>
      <c r="G24" s="139">
        <f>'6. MAQUETTE'!L33</f>
        <v>435</v>
      </c>
      <c r="H24" s="140">
        <f t="shared" si="1"/>
        <v>22354.65</v>
      </c>
      <c r="I24" s="123"/>
      <c r="J24" s="582"/>
      <c r="K24" s="582"/>
      <c r="L24" s="583"/>
      <c r="M24" s="119"/>
    </row>
    <row r="25" spans="1:16" ht="15" thickTop="1" x14ac:dyDescent="0.35">
      <c r="A25" s="563"/>
      <c r="B25" s="94" t="s">
        <v>361</v>
      </c>
      <c r="C25" s="138">
        <f>'6. MAQUETTE'!E39*1.5</f>
        <v>0</v>
      </c>
      <c r="D25" s="138">
        <f>'6. MAQUETTE'!G39</f>
        <v>0</v>
      </c>
      <c r="E25" s="138">
        <f>'6. MAQUETTE'!I39*2/3</f>
        <v>0</v>
      </c>
      <c r="F25" s="138">
        <f t="shared" si="0"/>
        <v>0</v>
      </c>
      <c r="G25" s="139">
        <f>'6. MAQUETTE'!L39</f>
        <v>0</v>
      </c>
      <c r="H25" s="140">
        <f t="shared" si="1"/>
        <v>0</v>
      </c>
      <c r="I25" s="82"/>
      <c r="J25" s="82"/>
      <c r="K25" s="82"/>
      <c r="L25" s="82"/>
    </row>
    <row r="26" spans="1:16" x14ac:dyDescent="0.35">
      <c r="A26" s="563"/>
      <c r="B26" s="94" t="s">
        <v>362</v>
      </c>
      <c r="C26" s="138">
        <f>'6. MAQUETTE'!E45*1.5</f>
        <v>0</v>
      </c>
      <c r="D26" s="138">
        <f>'6. MAQUETTE'!G45</f>
        <v>0</v>
      </c>
      <c r="E26" s="138">
        <f>'6. MAQUETTE'!I45*2/3</f>
        <v>0</v>
      </c>
      <c r="F26" s="138">
        <f t="shared" ref="F26:F27" si="2">C26+D26+E26</f>
        <v>0</v>
      </c>
      <c r="G26" s="139">
        <f>'6. MAQUETTE'!L45</f>
        <v>0</v>
      </c>
      <c r="H26" s="158">
        <f t="shared" si="1"/>
        <v>0</v>
      </c>
      <c r="I26" s="82"/>
      <c r="J26" s="82"/>
      <c r="K26" s="82"/>
      <c r="L26" s="82"/>
    </row>
    <row r="27" spans="1:16" ht="15" thickBot="1" x14ac:dyDescent="0.4">
      <c r="A27" s="564"/>
      <c r="B27" s="159" t="s">
        <v>363</v>
      </c>
      <c r="C27" s="164">
        <f>'6. MAQUETTE'!E51*1.5</f>
        <v>0</v>
      </c>
      <c r="D27" s="164">
        <f>'6. MAQUETTE'!G51</f>
        <v>0</v>
      </c>
      <c r="E27" s="164">
        <f>'6. MAQUETTE'!I51*2/3</f>
        <v>0</v>
      </c>
      <c r="F27" s="164">
        <f t="shared" si="2"/>
        <v>0</v>
      </c>
      <c r="G27" s="165">
        <f>'6. MAQUETTE'!L51</f>
        <v>0</v>
      </c>
      <c r="H27" s="160">
        <f t="shared" si="1"/>
        <v>0</v>
      </c>
      <c r="I27" s="82"/>
      <c r="J27" s="82"/>
      <c r="K27" s="82"/>
      <c r="L27" s="82"/>
    </row>
    <row r="28" spans="1:16" ht="15" customHeight="1" x14ac:dyDescent="0.35">
      <c r="A28" s="519" t="s">
        <v>364</v>
      </c>
      <c r="B28" s="161" t="s">
        <v>365</v>
      </c>
      <c r="C28" s="162"/>
      <c r="D28" s="162"/>
      <c r="E28" s="162"/>
      <c r="F28" s="163">
        <v>573</v>
      </c>
      <c r="G28" s="162"/>
      <c r="H28" s="162"/>
      <c r="I28" s="82"/>
      <c r="J28" s="82"/>
      <c r="K28" s="82"/>
      <c r="L28" s="82"/>
    </row>
    <row r="29" spans="1:16" ht="15" thickBot="1" x14ac:dyDescent="0.4">
      <c r="A29" s="519"/>
      <c r="B29" s="95" t="s">
        <v>366</v>
      </c>
      <c r="C29" s="97"/>
      <c r="D29" s="97"/>
      <c r="E29" s="97"/>
      <c r="F29" s="60">
        <v>1467</v>
      </c>
      <c r="G29" s="97"/>
      <c r="H29" s="97"/>
      <c r="I29" s="82"/>
      <c r="J29" s="124"/>
      <c r="K29" s="124"/>
      <c r="L29" s="124"/>
      <c r="M29" s="125"/>
    </row>
    <row r="30" spans="1:16" ht="43.15" customHeight="1" thickTop="1" thickBot="1" x14ac:dyDescent="0.4">
      <c r="A30" s="520"/>
      <c r="B30" s="96" t="s">
        <v>367</v>
      </c>
      <c r="C30" s="97"/>
      <c r="D30" s="97"/>
      <c r="E30" s="97"/>
      <c r="F30" s="97"/>
      <c r="G30" s="97"/>
      <c r="H30" s="141">
        <f>IF(F21&gt;F28,F29,(F21/F28)*F29)</f>
        <v>1467</v>
      </c>
      <c r="J30" s="575" t="s">
        <v>368</v>
      </c>
      <c r="K30" s="576"/>
      <c r="L30" s="576"/>
      <c r="M30" s="577"/>
    </row>
    <row r="31" spans="1:16" ht="15" customHeight="1" x14ac:dyDescent="0.35">
      <c r="A31" s="518" t="s">
        <v>369</v>
      </c>
      <c r="B31" s="83" t="s">
        <v>370</v>
      </c>
      <c r="C31" s="89"/>
      <c r="D31" s="89"/>
      <c r="E31" s="89"/>
      <c r="F31" s="89"/>
      <c r="G31" s="89"/>
      <c r="H31" s="142">
        <v>600</v>
      </c>
      <c r="I31" s="90"/>
      <c r="J31" s="90"/>
      <c r="K31" s="90"/>
      <c r="L31" s="90"/>
    </row>
    <row r="32" spans="1:16" ht="15" customHeight="1" x14ac:dyDescent="0.35">
      <c r="A32" s="519"/>
      <c r="B32" s="83" t="s">
        <v>371</v>
      </c>
      <c r="C32" s="89"/>
      <c r="D32" s="89"/>
      <c r="E32" s="89"/>
      <c r="F32" s="89"/>
      <c r="G32" s="89"/>
      <c r="H32" s="142">
        <v>0</v>
      </c>
      <c r="I32" s="90"/>
      <c r="J32" s="90"/>
      <c r="K32" s="90"/>
      <c r="L32" s="90"/>
    </row>
    <row r="33" spans="1:13" ht="15" customHeight="1" x14ac:dyDescent="0.35">
      <c r="A33" s="519"/>
      <c r="B33" s="84" t="s">
        <v>372</v>
      </c>
      <c r="C33" s="89"/>
      <c r="D33" s="89"/>
      <c r="E33" s="89"/>
      <c r="F33" s="89"/>
      <c r="G33" s="89"/>
      <c r="H33" s="142">
        <v>0</v>
      </c>
      <c r="I33" s="90"/>
      <c r="J33" s="90"/>
      <c r="K33" s="90"/>
      <c r="L33" s="90"/>
    </row>
    <row r="34" spans="1:13" ht="15" customHeight="1" x14ac:dyDescent="0.35">
      <c r="A34" s="519"/>
      <c r="B34" s="84" t="s">
        <v>373</v>
      </c>
      <c r="C34" s="89"/>
      <c r="D34" s="89"/>
      <c r="E34" s="89"/>
      <c r="F34" s="89"/>
      <c r="G34" s="89"/>
      <c r="H34" s="142">
        <v>23000</v>
      </c>
      <c r="I34" s="90"/>
      <c r="J34" s="90"/>
      <c r="K34" s="90"/>
      <c r="L34" s="90"/>
    </row>
    <row r="35" spans="1:13" ht="15" thickBot="1" x14ac:dyDescent="0.4">
      <c r="A35" s="520"/>
      <c r="B35" s="85" t="s">
        <v>374</v>
      </c>
      <c r="C35" s="86"/>
      <c r="D35" s="87"/>
      <c r="E35" s="87"/>
      <c r="F35" s="87"/>
      <c r="G35" s="87"/>
      <c r="H35" s="88">
        <f>SUM(H31:H34)</f>
        <v>23600</v>
      </c>
    </row>
    <row r="36" spans="1:13" ht="15" thickBot="1" x14ac:dyDescent="0.4"/>
    <row r="37" spans="1:13" ht="31.9" customHeight="1" thickTop="1" thickBot="1" x14ac:dyDescent="0.4">
      <c r="A37" s="521" t="s">
        <v>375</v>
      </c>
      <c r="B37" s="522"/>
      <c r="C37" s="523">
        <f>(H21+H35)/(B4-H30)</f>
        <v>20.76064637826962</v>
      </c>
      <c r="D37" s="524"/>
      <c r="E37" s="524"/>
      <c r="F37" s="525"/>
      <c r="G37" s="61"/>
      <c r="J37" s="575" t="s">
        <v>376</v>
      </c>
      <c r="K37" s="576"/>
      <c r="L37" s="576"/>
      <c r="M37" s="577"/>
    </row>
    <row r="38" spans="1:13" ht="31.9" customHeight="1" thickTop="1" thickBot="1" x14ac:dyDescent="0.4">
      <c r="A38" s="526" t="s">
        <v>377</v>
      </c>
      <c r="B38" s="527"/>
      <c r="C38" s="528">
        <f>IF(C37/15&lt;0,"--",IF(C37/15&lt;=1,1,C37/15))</f>
        <v>1.3840430918846414</v>
      </c>
      <c r="D38" s="529"/>
      <c r="E38" s="529"/>
      <c r="F38" s="530"/>
      <c r="G38" s="61"/>
    </row>
    <row r="39" spans="1:13" ht="15" customHeight="1" thickBot="1" x14ac:dyDescent="0.4">
      <c r="A39" s="62"/>
      <c r="B39" s="62"/>
      <c r="C39" s="63"/>
      <c r="D39" s="63"/>
      <c r="E39" s="63"/>
      <c r="F39" s="63"/>
      <c r="G39" s="61"/>
    </row>
    <row r="40" spans="1:13" ht="16.149999999999999" customHeight="1" thickTop="1" thickBot="1" x14ac:dyDescent="0.4">
      <c r="C40" s="570" t="s">
        <v>378</v>
      </c>
      <c r="E40" s="63"/>
      <c r="F40" s="572" t="s">
        <v>379</v>
      </c>
      <c r="G40" s="573"/>
      <c r="H40" s="574"/>
      <c r="K40" s="500" t="s">
        <v>380</v>
      </c>
      <c r="L40" s="501"/>
      <c r="M40" s="502"/>
    </row>
    <row r="41" spans="1:13" ht="46.15" customHeight="1" thickBot="1" x14ac:dyDescent="0.4">
      <c r="C41" s="571"/>
      <c r="E41" s="63"/>
      <c r="F41" s="64" t="s">
        <v>381</v>
      </c>
      <c r="G41" s="65" t="s">
        <v>382</v>
      </c>
      <c r="H41" s="66" t="s">
        <v>383</v>
      </c>
    </row>
    <row r="42" spans="1:13" ht="15.5" x14ac:dyDescent="0.35">
      <c r="A42" s="510" t="s">
        <v>384</v>
      </c>
      <c r="B42" s="113" t="s">
        <v>385</v>
      </c>
      <c r="C42" s="114">
        <f>IF(OR(F57&lt;&gt;"",F57&lt;&gt;0),F57*H21,H21*F52)</f>
        <v>58944.33</v>
      </c>
      <c r="D42" s="69"/>
      <c r="E42" s="70" t="s">
        <v>386</v>
      </c>
      <c r="F42" s="137">
        <f t="shared" ref="F42:F48" si="3">B12</f>
        <v>14</v>
      </c>
      <c r="G42" s="71">
        <f>B4</f>
        <v>5443</v>
      </c>
      <c r="H42" s="72">
        <f>F42*G42</f>
        <v>76202</v>
      </c>
    </row>
    <row r="43" spans="1:13" ht="15.5" x14ac:dyDescent="0.35">
      <c r="A43" s="511"/>
      <c r="B43" s="67" t="s">
        <v>387</v>
      </c>
      <c r="C43" s="68">
        <f>F49*H30</f>
        <v>46944</v>
      </c>
      <c r="D43" s="61"/>
      <c r="E43" s="73" t="s">
        <v>388</v>
      </c>
      <c r="F43" s="137">
        <f t="shared" si="3"/>
        <v>6</v>
      </c>
      <c r="G43" s="74">
        <f>B5</f>
        <v>4943</v>
      </c>
      <c r="H43" s="13">
        <f t="shared" ref="H43:H45" si="4">F43*G43</f>
        <v>29658</v>
      </c>
    </row>
    <row r="44" spans="1:13" ht="16" thickBot="1" x14ac:dyDescent="0.4">
      <c r="A44" s="511"/>
      <c r="B44" s="102" t="s">
        <v>389</v>
      </c>
      <c r="C44" s="103">
        <f>H35</f>
        <v>23600</v>
      </c>
      <c r="D44" s="61"/>
      <c r="E44" s="73" t="s">
        <v>390</v>
      </c>
      <c r="F44" s="137">
        <f t="shared" si="3"/>
        <v>5</v>
      </c>
      <c r="G44" s="74">
        <f t="shared" ref="G44:G45" si="5">B6</f>
        <v>3943</v>
      </c>
      <c r="H44" s="13">
        <f t="shared" si="4"/>
        <v>19715</v>
      </c>
    </row>
    <row r="45" spans="1:13" ht="16" thickBot="1" x14ac:dyDescent="0.4">
      <c r="A45" s="512"/>
      <c r="B45" s="116" t="s">
        <v>391</v>
      </c>
      <c r="C45" s="117">
        <f>C42+C43+C44</f>
        <v>129488.33</v>
      </c>
      <c r="D45" s="61"/>
      <c r="E45" s="73" t="s">
        <v>392</v>
      </c>
      <c r="F45" s="137">
        <f t="shared" si="3"/>
        <v>4</v>
      </c>
      <c r="G45" s="74">
        <f t="shared" si="5"/>
        <v>2443</v>
      </c>
      <c r="H45" s="13">
        <f t="shared" si="4"/>
        <v>9772</v>
      </c>
    </row>
    <row r="46" spans="1:13" ht="16" thickBot="1" x14ac:dyDescent="0.4">
      <c r="A46" s="513"/>
      <c r="B46" s="104" t="s">
        <v>393</v>
      </c>
      <c r="C46" s="105">
        <f>IFERROR(C45/F49,"0 €")</f>
        <v>4046.5103125000001</v>
      </c>
      <c r="D46" s="61"/>
      <c r="E46" s="73" t="s">
        <v>394</v>
      </c>
      <c r="F46" s="137">
        <f t="shared" si="3"/>
        <v>3</v>
      </c>
      <c r="G46" s="74">
        <f t="shared" ref="G46:G48" si="6">B8</f>
        <v>243</v>
      </c>
      <c r="H46" s="13">
        <f t="shared" ref="H46:H48" si="7">F46*G46</f>
        <v>729</v>
      </c>
    </row>
    <row r="47" spans="1:13" ht="16" thickBot="1" x14ac:dyDescent="0.4">
      <c r="A47" s="508" t="s">
        <v>383</v>
      </c>
      <c r="B47" s="106" t="s">
        <v>395</v>
      </c>
      <c r="C47" s="107">
        <f>H42+H43+H44+H45</f>
        <v>135347</v>
      </c>
      <c r="D47" s="61"/>
      <c r="E47" s="73" t="s">
        <v>396</v>
      </c>
      <c r="F47" s="137">
        <f t="shared" si="3"/>
        <v>0</v>
      </c>
      <c r="G47" s="74">
        <f t="shared" si="6"/>
        <v>0</v>
      </c>
      <c r="H47" s="13">
        <f t="shared" si="7"/>
        <v>0</v>
      </c>
    </row>
    <row r="48" spans="1:13" ht="16" thickBot="1" x14ac:dyDescent="0.4">
      <c r="A48" s="509"/>
      <c r="B48" s="108" t="s">
        <v>397</v>
      </c>
      <c r="C48" s="109">
        <f>IFERROR(C47/F49,"0 €")</f>
        <v>4229.59375</v>
      </c>
      <c r="D48" s="61"/>
      <c r="E48" s="73" t="s">
        <v>398</v>
      </c>
      <c r="F48" s="137">
        <f t="shared" si="3"/>
        <v>0</v>
      </c>
      <c r="G48" s="74">
        <f t="shared" si="6"/>
        <v>0</v>
      </c>
      <c r="H48" s="13">
        <f t="shared" si="7"/>
        <v>0</v>
      </c>
    </row>
    <row r="49" spans="1:8" ht="16" thickBot="1" x14ac:dyDescent="0.4">
      <c r="A49" s="514" t="s">
        <v>399</v>
      </c>
      <c r="B49" s="111" t="s">
        <v>400</v>
      </c>
      <c r="C49" s="112">
        <f>C47-C45</f>
        <v>5858.6699999999983</v>
      </c>
      <c r="D49" s="61"/>
      <c r="E49" s="75" t="s">
        <v>71</v>
      </c>
      <c r="F49" s="148">
        <f>SUM(F42:F48)</f>
        <v>32</v>
      </c>
      <c r="G49" s="76"/>
      <c r="H49" s="77">
        <f>SUM(H42:H48)</f>
        <v>136076</v>
      </c>
    </row>
    <row r="50" spans="1:8" ht="16" thickBot="1" x14ac:dyDescent="0.4">
      <c r="A50" s="515"/>
      <c r="B50" s="115" t="s">
        <v>401</v>
      </c>
      <c r="C50" s="110">
        <f>C48-C46</f>
        <v>183.08343749999995</v>
      </c>
      <c r="E50" s="516" t="s">
        <v>397</v>
      </c>
      <c r="F50" s="517"/>
      <c r="G50" s="517"/>
      <c r="H50" s="78">
        <f>IFERROR(H49/F49,0)</f>
        <v>4252.375</v>
      </c>
    </row>
    <row r="51" spans="1:8" ht="15" thickBot="1" x14ac:dyDescent="0.4">
      <c r="A51" s="53"/>
    </row>
    <row r="52" spans="1:8" ht="15" thickBot="1" x14ac:dyDescent="0.4">
      <c r="B52" s="98"/>
      <c r="C52" s="98" t="str">
        <f>IF(C49=0,"autofinancé",IF(C49&lt;0,"déficitaire","excédentaire"))</f>
        <v>excédentaire</v>
      </c>
      <c r="E52" s="92" t="s">
        <v>402</v>
      </c>
      <c r="F52" s="99">
        <f>IF(F49/15&lt;=0,"0",IF(F49/15&lt;=1,1,IF(F49/15&lt;=2,2,IF(F49/15&lt;=3,3,IF(F49/15&lt;=4,4,IF(F49/15&lt;=5,5,IF(F49/15&lt;=6,6,IF(F49/15&lt;=7,7,IF(F49/15&lt;=8,8,F49/15)))))))))</f>
        <v>3</v>
      </c>
    </row>
    <row r="53" spans="1:8" x14ac:dyDescent="0.35">
      <c r="E53" s="100" t="s">
        <v>403</v>
      </c>
    </row>
    <row r="54" spans="1:8" x14ac:dyDescent="0.35">
      <c r="A54" s="152" t="s">
        <v>404</v>
      </c>
      <c r="B54" s="153"/>
      <c r="C54" s="154" t="e">
        <f>#REF!</f>
        <v>#REF!</v>
      </c>
      <c r="E54" s="101" t="s">
        <v>405</v>
      </c>
    </row>
    <row r="55" spans="1:8" ht="15.5" x14ac:dyDescent="0.35">
      <c r="A55" s="496" t="s">
        <v>406</v>
      </c>
      <c r="B55" s="155" t="s">
        <v>400</v>
      </c>
      <c r="C55" s="156" t="e">
        <f>C54+C47-C45</f>
        <v>#REF!</v>
      </c>
      <c r="E55" s="61"/>
    </row>
    <row r="56" spans="1:8" ht="16" thickBot="1" x14ac:dyDescent="0.4">
      <c r="A56" s="496"/>
      <c r="B56" s="155" t="s">
        <v>401</v>
      </c>
      <c r="C56" s="156" t="e">
        <f>C55/F49</f>
        <v>#REF!</v>
      </c>
      <c r="E56" t="s">
        <v>407</v>
      </c>
    </row>
    <row r="57" spans="1:8" ht="15" thickBot="1" x14ac:dyDescent="0.4">
      <c r="E57" s="150" t="s">
        <v>402</v>
      </c>
      <c r="F57" s="151">
        <v>1</v>
      </c>
    </row>
    <row r="58" spans="1:8" ht="57.75" customHeight="1" thickBot="1" x14ac:dyDescent="0.4">
      <c r="A58" s="503" t="s">
        <v>408</v>
      </c>
      <c r="B58" s="504"/>
      <c r="C58" s="35"/>
      <c r="E58" s="559" t="s">
        <v>409</v>
      </c>
      <c r="F58" s="560"/>
      <c r="G58" s="560"/>
      <c r="H58" s="561"/>
    </row>
  </sheetData>
  <sheetProtection algorithmName="SHA-512" hashValue="zSMVrmN/7W0TPEiJbbMElG4a67twwj6Edz2+egY+AdEocRO/JSJvOskZX42OF0VbpOuFdu0qMSUJkU7cFUSsAQ==" saltValue="l7TKY/RYu/oZk9ku/WNASA==" spinCount="100000" sheet="1" objects="1" scenarios="1"/>
  <dataConsolidate/>
  <mergeCells count="47">
    <mergeCell ref="E58:H58"/>
    <mergeCell ref="A21:A27"/>
    <mergeCell ref="A28:A30"/>
    <mergeCell ref="A11:B11"/>
    <mergeCell ref="C11:K11"/>
    <mergeCell ref="C40:C41"/>
    <mergeCell ref="F40:H40"/>
    <mergeCell ref="J37:M37"/>
    <mergeCell ref="J30:M30"/>
    <mergeCell ref="J21:L24"/>
    <mergeCell ref="M11:P19"/>
    <mergeCell ref="A19:K19"/>
    <mergeCell ref="A20:B20"/>
    <mergeCell ref="M4:P9"/>
    <mergeCell ref="C5:F5"/>
    <mergeCell ref="G5:K5"/>
    <mergeCell ref="C8:F8"/>
    <mergeCell ref="G8:K8"/>
    <mergeCell ref="C9:F9"/>
    <mergeCell ref="G9:K9"/>
    <mergeCell ref="C10:F10"/>
    <mergeCell ref="G10:K10"/>
    <mergeCell ref="C12:K18"/>
    <mergeCell ref="C7:F7"/>
    <mergeCell ref="G7:K7"/>
    <mergeCell ref="A1:K1"/>
    <mergeCell ref="C3:K3"/>
    <mergeCell ref="C4:F4"/>
    <mergeCell ref="G4:K4"/>
    <mergeCell ref="A2:B2"/>
    <mergeCell ref="C2:K2"/>
    <mergeCell ref="M2:P2"/>
    <mergeCell ref="A55:A56"/>
    <mergeCell ref="M1:P1"/>
    <mergeCell ref="K40:M40"/>
    <mergeCell ref="A58:B58"/>
    <mergeCell ref="C6:F6"/>
    <mergeCell ref="G6:K6"/>
    <mergeCell ref="A47:A48"/>
    <mergeCell ref="A42:A46"/>
    <mergeCell ref="A49:A50"/>
    <mergeCell ref="E50:G50"/>
    <mergeCell ref="A31:A35"/>
    <mergeCell ref="A37:B37"/>
    <mergeCell ref="C37:F37"/>
    <mergeCell ref="A38:B38"/>
    <mergeCell ref="C38:F38"/>
  </mergeCells>
  <phoneticPr fontId="41" type="noConversion"/>
  <conditionalFormatting sqref="C52 D42">
    <cfRule type="containsText" dxfId="16" priority="5" operator="containsText" text="déf">
      <formula>NOT(ISERROR(SEARCH("déf",C42)))</formula>
    </cfRule>
  </conditionalFormatting>
  <conditionalFormatting sqref="C52">
    <cfRule type="containsText" dxfId="15" priority="3" operator="containsText" text="excédentaire">
      <formula>NOT(ISERROR(SEARCH("excédentaire",C52)))</formula>
    </cfRule>
  </conditionalFormatting>
  <conditionalFormatting sqref="C37:F37">
    <cfRule type="cellIs" dxfId="14" priority="4" operator="lessThan">
      <formula>0</formula>
    </cfRule>
    <cfRule type="cellIs" dxfId="13" priority="8" operator="lessThan">
      <formula>15</formula>
    </cfRule>
    <cfRule type="cellIs" dxfId="12" priority="9" operator="greaterThan">
      <formula>15</formula>
    </cfRule>
  </conditionalFormatting>
  <conditionalFormatting sqref="D42 C52">
    <cfRule type="containsText" dxfId="11" priority="6" operator="containsText" text="jack">
      <formula>NOT(ISERROR(SEARCH("jack",C42)))</formula>
    </cfRule>
    <cfRule type="containsText" dxfId="10" priority="7" operator="containsText" text="autofi">
      <formula>NOT(ISERROR(SEARCH("autofi",C42)))</formula>
    </cfRule>
  </conditionalFormatting>
  <conditionalFormatting sqref="E58:H58">
    <cfRule type="expression" dxfId="9" priority="1">
      <formula>F57&lt;&gt;""</formula>
    </cfRule>
  </conditionalFormatting>
  <conditionalFormatting sqref="G5:K10">
    <cfRule type="expression" dxfId="8" priority="2">
      <formula>B5&lt;&gt;""</formula>
    </cfRule>
  </conditionalFormatting>
  <dataValidations count="5">
    <dataValidation type="list" allowBlank="1" showInputMessage="1" showErrorMessage="1" sqref="C58" xr:uid="{00000000-0002-0000-0700-000000000000}">
      <formula1>"Favorable, Défavorable, Favorable avec réserve"</formula1>
    </dataValidation>
    <dataValidation type="custom" showErrorMessage="1" errorTitle="RAPPEL" error="Précisez d'abord pour quels types d'appenants cela s'applique" prompt="message de saisie" sqref="B5" xr:uid="{7AE9EE41-DFF1-42A4-9A3A-6A0B7E6D92E8}">
      <formula1>ISTEXT(G5)</formula1>
    </dataValidation>
    <dataValidation type="custom" showInputMessage="1" showErrorMessage="1" errorTitle="RAPPEL" error="Précisez d'abord pour quels types d'appenants cela s'applique" sqref="B6:B10" xr:uid="{F4BFD251-D0D6-4B2B-B804-5316034A2EAE}">
      <formula1>ISTEXT(G6)</formula1>
    </dataValidation>
    <dataValidation showInputMessage="1" showErrorMessage="1" errorTitle="RAPPEL" error="Précisez d'abord pourquoi vous souhaitez modifier le nombre de groupes" sqref="E58:H58" xr:uid="{8553380B-3DB7-4E6D-B12C-B4A6851D8DAF}"/>
    <dataValidation type="custom" showInputMessage="1" showErrorMessage="1" errorTitle="RAPPEL" error="Précisez d'abord pourquoi vous souhaitez modifier le nombre de groupes" sqref="F57" xr:uid="{848C4850-055D-4A0F-9D2A-FCE0526CA7C2}">
      <formula1>ISTEXT(E58)</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B3" sqref="B3"/>
    </sheetView>
  </sheetViews>
  <sheetFormatPr baseColWidth="10" defaultColWidth="11.453125" defaultRowHeight="14.5" x14ac:dyDescent="0.35"/>
  <cols>
    <col min="1" max="1" width="62.7265625" customWidth="1"/>
    <col min="2" max="2" width="20.54296875" customWidth="1"/>
    <col min="3" max="3" width="16.81640625" customWidth="1"/>
    <col min="6" max="6" width="13" customWidth="1"/>
  </cols>
  <sheetData>
    <row r="1" spans="1:11" ht="18.5" x14ac:dyDescent="0.45">
      <c r="A1" s="596" t="s">
        <v>410</v>
      </c>
      <c r="B1" s="596"/>
      <c r="C1" s="596"/>
      <c r="D1" s="596"/>
      <c r="E1" s="596"/>
      <c r="F1" s="596"/>
      <c r="G1" s="596"/>
      <c r="H1" s="596"/>
      <c r="I1" s="596"/>
      <c r="J1" s="596"/>
      <c r="K1" s="596"/>
    </row>
    <row r="2" spans="1:11" ht="30" customHeight="1" x14ac:dyDescent="0.35">
      <c r="A2" s="594" t="s">
        <v>411</v>
      </c>
      <c r="B2" s="594"/>
      <c r="C2" s="594"/>
      <c r="D2" s="594"/>
      <c r="E2" s="594"/>
      <c r="F2" s="594"/>
      <c r="G2" s="594"/>
      <c r="H2" s="594"/>
      <c r="I2" s="594"/>
      <c r="J2" s="594"/>
      <c r="K2" s="594"/>
    </row>
    <row r="3" spans="1:11" ht="15.5" x14ac:dyDescent="0.35">
      <c r="A3" s="50" t="s">
        <v>412</v>
      </c>
      <c r="B3" s="16" t="s">
        <v>27</v>
      </c>
      <c r="C3" s="597" t="s">
        <v>413</v>
      </c>
      <c r="D3" s="597"/>
      <c r="E3" s="597" t="s">
        <v>414</v>
      </c>
      <c r="F3" s="597"/>
      <c r="G3" s="597"/>
      <c r="H3" s="597"/>
      <c r="I3" s="597"/>
      <c r="J3" s="597"/>
      <c r="K3" s="597"/>
    </row>
    <row r="4" spans="1:11" ht="15.5" x14ac:dyDescent="0.35">
      <c r="A4" s="50" t="s">
        <v>415</v>
      </c>
      <c r="B4" s="16"/>
      <c r="C4" s="597" t="s">
        <v>416</v>
      </c>
      <c r="D4" s="597"/>
      <c r="E4" s="597" t="s">
        <v>417</v>
      </c>
      <c r="F4" s="597"/>
      <c r="G4" s="597"/>
      <c r="H4" s="597"/>
      <c r="I4" s="597"/>
      <c r="J4" s="597"/>
      <c r="K4" s="597"/>
    </row>
    <row r="5" spans="1:11" ht="27.75" customHeight="1" x14ac:dyDescent="0.35">
      <c r="A5" s="50" t="s">
        <v>418</v>
      </c>
      <c r="B5" s="20"/>
      <c r="C5" s="597" t="s">
        <v>416</v>
      </c>
      <c r="D5" s="597"/>
      <c r="E5" s="599" t="s">
        <v>419</v>
      </c>
      <c r="F5" s="600"/>
      <c r="G5" s="600"/>
      <c r="H5" s="600"/>
      <c r="I5" s="600"/>
      <c r="J5" s="600"/>
      <c r="K5" s="601"/>
    </row>
    <row r="6" spans="1:11" ht="39.75" customHeight="1" x14ac:dyDescent="0.35">
      <c r="A6" s="51" t="s">
        <v>420</v>
      </c>
      <c r="B6" s="36"/>
      <c r="C6" s="598" t="s">
        <v>416</v>
      </c>
      <c r="D6" s="598"/>
      <c r="E6" s="599" t="s">
        <v>419</v>
      </c>
      <c r="F6" s="600"/>
      <c r="G6" s="600"/>
      <c r="H6" s="600"/>
      <c r="I6" s="600"/>
      <c r="J6" s="600"/>
      <c r="K6" s="601"/>
    </row>
    <row r="7" spans="1:11" ht="15.5" x14ac:dyDescent="0.35">
      <c r="A7" s="595" t="s">
        <v>421</v>
      </c>
      <c r="B7" s="595"/>
      <c r="C7" s="595"/>
      <c r="D7" s="595"/>
      <c r="E7" s="595"/>
      <c r="F7" s="595"/>
      <c r="G7" s="595"/>
      <c r="H7" s="595"/>
      <c r="I7" s="595"/>
      <c r="J7" s="595"/>
      <c r="K7" s="595"/>
    </row>
    <row r="8" spans="1:11" ht="30.75" customHeight="1" x14ac:dyDescent="0.35">
      <c r="A8" s="50" t="s">
        <v>422</v>
      </c>
      <c r="B8" s="20"/>
      <c r="C8" s="598" t="s">
        <v>416</v>
      </c>
      <c r="D8" s="598"/>
      <c r="E8" s="599" t="s">
        <v>419</v>
      </c>
      <c r="F8" s="600"/>
      <c r="G8" s="600"/>
      <c r="H8" s="600"/>
      <c r="I8" s="600"/>
      <c r="J8" s="600"/>
      <c r="K8" s="601"/>
    </row>
    <row r="9" spans="1:11" ht="34.5" customHeight="1" x14ac:dyDescent="0.35">
      <c r="A9" s="50" t="s">
        <v>423</v>
      </c>
      <c r="B9" s="20"/>
      <c r="C9" s="598" t="s">
        <v>416</v>
      </c>
      <c r="D9" s="598"/>
      <c r="E9" s="599" t="s">
        <v>419</v>
      </c>
      <c r="F9" s="600"/>
      <c r="G9" s="600"/>
      <c r="H9" s="600"/>
      <c r="I9" s="600"/>
      <c r="J9" s="600"/>
      <c r="K9" s="601"/>
    </row>
    <row r="10" spans="1:11" ht="17.25" customHeight="1" x14ac:dyDescent="0.35">
      <c r="A10" s="2" t="s">
        <v>424</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C3:C6">
    <cfRule type="expression" dxfId="6" priority="10">
      <formula>($B$20="Non")</formula>
    </cfRule>
  </conditionalFormatting>
  <conditionalFormatting sqref="C4:C6">
    <cfRule type="expression" dxfId="5" priority="9">
      <formula>($B$21="Non")</formula>
    </cfRule>
  </conditionalFormatting>
  <conditionalFormatting sqref="C8:C9">
    <cfRule type="expression" dxfId="4" priority="3">
      <formula>($B$21="Non")</formula>
    </cfRule>
    <cfRule type="expression" dxfId="3" priority="4">
      <formula>($B$20="Non")</formula>
    </cfRule>
    <cfRule type="expression" dxfId="2" priority="5" stopIfTrue="1">
      <formula>#REF!&lt;&gt;"Favorable"</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ColWidth="11.453125" defaultRowHeight="14.5" x14ac:dyDescent="0.35"/>
  <cols>
    <col min="1" max="1" width="58" customWidth="1"/>
    <col min="2" max="2" width="71.54296875" customWidth="1"/>
    <col min="3" max="3" width="37.54296875" customWidth="1"/>
  </cols>
  <sheetData>
    <row r="1" spans="1:3" ht="19" thickBot="1" x14ac:dyDescent="0.5">
      <c r="A1" s="365" t="s">
        <v>425</v>
      </c>
      <c r="B1" s="366"/>
      <c r="C1" s="366"/>
    </row>
    <row r="2" spans="1:3" ht="15" thickBot="1" x14ac:dyDescent="0.4">
      <c r="A2" s="605" t="s">
        <v>426</v>
      </c>
      <c r="B2" s="605"/>
      <c r="C2" s="605"/>
    </row>
    <row r="3" spans="1:3" ht="16" thickBot="1" x14ac:dyDescent="0.4">
      <c r="A3" s="602" t="s">
        <v>427</v>
      </c>
      <c r="B3" s="603"/>
      <c r="C3" s="604"/>
    </row>
    <row r="4" spans="1:3" ht="15.5" x14ac:dyDescent="0.35">
      <c r="A4" s="27"/>
      <c r="B4" s="27" t="s">
        <v>428</v>
      </c>
      <c r="C4" s="27" t="s">
        <v>429</v>
      </c>
    </row>
    <row r="5" spans="1:3" x14ac:dyDescent="0.35">
      <c r="A5" s="28" t="s">
        <v>430</v>
      </c>
      <c r="B5" s="14"/>
      <c r="C5" s="15"/>
    </row>
    <row r="6" spans="1:3" x14ac:dyDescent="0.35">
      <c r="A6" s="28" t="s">
        <v>431</v>
      </c>
      <c r="B6" s="29">
        <v>0</v>
      </c>
      <c r="C6" s="29">
        <v>0</v>
      </c>
    </row>
    <row r="7" spans="1:3" x14ac:dyDescent="0.35">
      <c r="A7" s="30" t="s">
        <v>432</v>
      </c>
      <c r="B7" s="31"/>
      <c r="C7" s="15"/>
    </row>
    <row r="8" spans="1:3" x14ac:dyDescent="0.35">
      <c r="A8" s="30" t="s">
        <v>433</v>
      </c>
      <c r="B8" s="31"/>
      <c r="C8" s="32"/>
    </row>
    <row r="9" spans="1:3" x14ac:dyDescent="0.35">
      <c r="A9" s="28" t="s">
        <v>434</v>
      </c>
      <c r="B9" s="31"/>
      <c r="C9" s="32"/>
    </row>
    <row r="10" spans="1:3" x14ac:dyDescent="0.35">
      <c r="A10" s="28" t="s">
        <v>435</v>
      </c>
      <c r="B10" s="31"/>
      <c r="C10" s="32"/>
    </row>
    <row r="11" spans="1:3" x14ac:dyDescent="0.35">
      <c r="A11" s="30" t="s">
        <v>436</v>
      </c>
      <c r="B11" s="31"/>
      <c r="C11" s="32"/>
    </row>
    <row r="12" spans="1:3" x14ac:dyDescent="0.35">
      <c r="A12" s="30" t="s">
        <v>437</v>
      </c>
      <c r="B12" s="31"/>
      <c r="C12" s="33"/>
    </row>
    <row r="13" spans="1:3" x14ac:dyDescent="0.35">
      <c r="A13" s="28" t="s">
        <v>438</v>
      </c>
      <c r="B13" s="31"/>
      <c r="C13" s="33"/>
    </row>
    <row r="14" spans="1:3" x14ac:dyDescent="0.35">
      <c r="A14" s="28" t="s">
        <v>439</v>
      </c>
      <c r="B14" s="31"/>
      <c r="C14" s="33"/>
    </row>
    <row r="15" spans="1:3" x14ac:dyDescent="0.35">
      <c r="A15" s="30" t="s">
        <v>440</v>
      </c>
      <c r="B15" s="31"/>
      <c r="C15" s="33"/>
    </row>
    <row r="19" spans="1:2" ht="15" thickBot="1" x14ac:dyDescent="0.4"/>
    <row r="20" spans="1:2" ht="65.25" customHeight="1" thickBot="1" x14ac:dyDescent="0.4">
      <c r="A20" s="34" t="s">
        <v>441</v>
      </c>
      <c r="B20" s="35"/>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53125" defaultRowHeight="14.5" x14ac:dyDescent="0.35"/>
  <cols>
    <col min="7" max="7" width="66.453125" bestFit="1" customWidth="1"/>
    <col min="11" max="11" width="18.26953125" bestFit="1" customWidth="1"/>
  </cols>
  <sheetData>
    <row r="1" spans="1:12" x14ac:dyDescent="0.35">
      <c r="A1" t="s">
        <v>442</v>
      </c>
      <c r="D1" t="s">
        <v>443</v>
      </c>
      <c r="F1" t="s">
        <v>444</v>
      </c>
      <c r="G1" t="s">
        <v>445</v>
      </c>
      <c r="H1" t="s">
        <v>446</v>
      </c>
      <c r="I1" t="s">
        <v>447</v>
      </c>
      <c r="J1" t="s">
        <v>448</v>
      </c>
      <c r="K1" t="s">
        <v>449</v>
      </c>
      <c r="L1" t="s">
        <v>450</v>
      </c>
    </row>
    <row r="2" spans="1:12" x14ac:dyDescent="0.35">
      <c r="A2" t="s">
        <v>451</v>
      </c>
      <c r="B2" t="s">
        <v>27</v>
      </c>
      <c r="C2" t="s">
        <v>260</v>
      </c>
      <c r="D2" t="s">
        <v>452</v>
      </c>
      <c r="E2" t="s">
        <v>453</v>
      </c>
      <c r="F2" t="s">
        <v>454</v>
      </c>
      <c r="G2" t="s">
        <v>455</v>
      </c>
      <c r="H2" t="s">
        <v>456</v>
      </c>
      <c r="I2" t="s">
        <v>457</v>
      </c>
      <c r="J2" t="s">
        <v>458</v>
      </c>
      <c r="K2" t="s">
        <v>294</v>
      </c>
      <c r="L2" t="s">
        <v>459</v>
      </c>
    </row>
    <row r="3" spans="1:12" x14ac:dyDescent="0.35">
      <c r="A3" t="s">
        <v>14</v>
      </c>
      <c r="B3" t="s">
        <v>99</v>
      </c>
      <c r="C3" t="s">
        <v>263</v>
      </c>
      <c r="D3" t="s">
        <v>460</v>
      </c>
      <c r="E3" t="s">
        <v>461</v>
      </c>
      <c r="F3" t="s">
        <v>462</v>
      </c>
      <c r="G3" t="s">
        <v>463</v>
      </c>
      <c r="H3" t="s">
        <v>464</v>
      </c>
      <c r="I3" t="s">
        <v>3</v>
      </c>
      <c r="J3" t="s">
        <v>465</v>
      </c>
      <c r="K3" t="s">
        <v>466</v>
      </c>
      <c r="L3" t="s">
        <v>467</v>
      </c>
    </row>
    <row r="4" spans="1:12" x14ac:dyDescent="0.35">
      <c r="A4" t="s">
        <v>468</v>
      </c>
      <c r="D4" t="s">
        <v>469</v>
      </c>
      <c r="E4" t="s">
        <v>470</v>
      </c>
      <c r="F4" t="s">
        <v>471</v>
      </c>
      <c r="G4" t="s">
        <v>472</v>
      </c>
      <c r="H4" t="s">
        <v>473</v>
      </c>
      <c r="I4" t="s">
        <v>474</v>
      </c>
      <c r="J4" t="s">
        <v>475</v>
      </c>
      <c r="K4" t="s">
        <v>476</v>
      </c>
    </row>
    <row r="5" spans="1:12" x14ac:dyDescent="0.35">
      <c r="A5" t="s">
        <v>477</v>
      </c>
      <c r="B5" t="s">
        <v>478</v>
      </c>
      <c r="D5" t="s">
        <v>479</v>
      </c>
      <c r="E5" t="s">
        <v>480</v>
      </c>
      <c r="F5" t="s">
        <v>16</v>
      </c>
      <c r="G5" t="s">
        <v>481</v>
      </c>
      <c r="H5" t="s">
        <v>482</v>
      </c>
      <c r="J5" t="s">
        <v>34</v>
      </c>
    </row>
    <row r="6" spans="1:12" x14ac:dyDescent="0.35">
      <c r="B6" t="s">
        <v>483</v>
      </c>
      <c r="D6" t="s">
        <v>484</v>
      </c>
      <c r="E6" t="s">
        <v>485</v>
      </c>
      <c r="F6" t="s">
        <v>486</v>
      </c>
      <c r="G6" t="s">
        <v>487</v>
      </c>
      <c r="J6" t="s">
        <v>488</v>
      </c>
    </row>
    <row r="7" spans="1:12" x14ac:dyDescent="0.35">
      <c r="B7" t="s">
        <v>489</v>
      </c>
      <c r="D7" t="s">
        <v>490</v>
      </c>
      <c r="E7" t="s">
        <v>491</v>
      </c>
      <c r="F7" t="s">
        <v>18</v>
      </c>
      <c r="G7" t="s">
        <v>492</v>
      </c>
      <c r="J7" t="s">
        <v>493</v>
      </c>
    </row>
    <row r="8" spans="1:12" x14ac:dyDescent="0.35">
      <c r="D8" t="s">
        <v>494</v>
      </c>
      <c r="E8" t="s">
        <v>495</v>
      </c>
      <c r="F8" t="s">
        <v>496</v>
      </c>
      <c r="G8" t="s">
        <v>497</v>
      </c>
    </row>
    <row r="9" spans="1:12" x14ac:dyDescent="0.35">
      <c r="D9" t="s">
        <v>498</v>
      </c>
      <c r="G9" t="s">
        <v>499</v>
      </c>
    </row>
    <row r="10" spans="1:12" x14ac:dyDescent="0.35">
      <c r="D10" t="s">
        <v>500</v>
      </c>
      <c r="G10" t="s">
        <v>501</v>
      </c>
    </row>
    <row r="11" spans="1:12" x14ac:dyDescent="0.35">
      <c r="D11" t="s">
        <v>502</v>
      </c>
      <c r="G11" t="s">
        <v>503</v>
      </c>
    </row>
    <row r="12" spans="1:12" x14ac:dyDescent="0.35">
      <c r="D12" t="s">
        <v>504</v>
      </c>
      <c r="G12" t="s">
        <v>505</v>
      </c>
    </row>
    <row r="13" spans="1:12" x14ac:dyDescent="0.35">
      <c r="D13" t="s">
        <v>506</v>
      </c>
      <c r="G13" t="s">
        <v>507</v>
      </c>
    </row>
    <row r="14" spans="1:12" x14ac:dyDescent="0.35">
      <c r="D14" t="s">
        <v>508</v>
      </c>
      <c r="G14" t="s">
        <v>509</v>
      </c>
    </row>
    <row r="15" spans="1:12" x14ac:dyDescent="0.35">
      <c r="D15" t="s">
        <v>510</v>
      </c>
      <c r="G15" t="s">
        <v>511</v>
      </c>
    </row>
    <row r="16" spans="1:12" x14ac:dyDescent="0.35">
      <c r="D16" t="s">
        <v>512</v>
      </c>
      <c r="G16" t="s">
        <v>513</v>
      </c>
    </row>
    <row r="17" spans="4:7" x14ac:dyDescent="0.35">
      <c r="D17" t="s">
        <v>514</v>
      </c>
      <c r="G17" t="s">
        <v>515</v>
      </c>
    </row>
    <row r="18" spans="4:7" x14ac:dyDescent="0.35">
      <c r="D18" t="s">
        <v>5</v>
      </c>
      <c r="G18" t="s">
        <v>516</v>
      </c>
    </row>
    <row r="19" spans="4:7" x14ac:dyDescent="0.35">
      <c r="D19" t="s">
        <v>517</v>
      </c>
      <c r="G19" t="s">
        <v>518</v>
      </c>
    </row>
    <row r="20" spans="4:7" x14ac:dyDescent="0.35">
      <c r="G20" t="s">
        <v>519</v>
      </c>
    </row>
    <row r="21" spans="4:7" x14ac:dyDescent="0.35">
      <c r="G21" t="s">
        <v>520</v>
      </c>
    </row>
    <row r="22" spans="4:7" x14ac:dyDescent="0.35">
      <c r="G22" t="s">
        <v>521</v>
      </c>
    </row>
    <row r="23" spans="4:7" x14ac:dyDescent="0.35">
      <c r="G23" t="s">
        <v>522</v>
      </c>
    </row>
    <row r="24" spans="4:7" x14ac:dyDescent="0.35">
      <c r="G24" t="s">
        <v>523</v>
      </c>
    </row>
    <row r="25" spans="4:7" x14ac:dyDescent="0.35">
      <c r="G25" t="s">
        <v>524</v>
      </c>
    </row>
    <row r="26" spans="4:7" x14ac:dyDescent="0.35">
      <c r="G26" t="s">
        <v>525</v>
      </c>
    </row>
    <row r="27" spans="4:7" x14ac:dyDescent="0.35">
      <c r="G27" t="s">
        <v>526</v>
      </c>
    </row>
    <row r="28" spans="4:7" x14ac:dyDescent="0.35">
      <c r="G28" t="s">
        <v>527</v>
      </c>
    </row>
    <row r="29" spans="4:7" x14ac:dyDescent="0.35">
      <c r="G29" t="s">
        <v>528</v>
      </c>
    </row>
    <row r="30" spans="4:7" x14ac:dyDescent="0.35">
      <c r="G30" t="s">
        <v>529</v>
      </c>
    </row>
    <row r="31" spans="4:7" x14ac:dyDescent="0.35">
      <c r="G31" t="s">
        <v>530</v>
      </c>
    </row>
    <row r="32" spans="4:7" x14ac:dyDescent="0.35">
      <c r="G32" t="s">
        <v>531</v>
      </c>
    </row>
    <row r="33" spans="7:7" x14ac:dyDescent="0.35">
      <c r="G33" t="s">
        <v>532</v>
      </c>
    </row>
    <row r="34" spans="7:7" x14ac:dyDescent="0.35">
      <c r="G34" t="s">
        <v>533</v>
      </c>
    </row>
    <row r="35" spans="7:7" x14ac:dyDescent="0.35">
      <c r="G35" t="s">
        <v>534</v>
      </c>
    </row>
    <row r="36" spans="7:7" x14ac:dyDescent="0.35">
      <c r="G36" t="s">
        <v>535</v>
      </c>
    </row>
    <row r="37" spans="7:7" x14ac:dyDescent="0.35">
      <c r="G37" t="s">
        <v>536</v>
      </c>
    </row>
    <row r="38" spans="7:7" x14ac:dyDescent="0.35">
      <c r="G38" t="s">
        <v>537</v>
      </c>
    </row>
    <row r="39" spans="7:7" x14ac:dyDescent="0.35">
      <c r="G39" t="s">
        <v>538</v>
      </c>
    </row>
    <row r="40" spans="7:7" x14ac:dyDescent="0.35">
      <c r="G40" t="s">
        <v>539</v>
      </c>
    </row>
    <row r="41" spans="7:7" x14ac:dyDescent="0.35">
      <c r="G41" t="s">
        <v>540</v>
      </c>
    </row>
    <row r="42" spans="7:7" x14ac:dyDescent="0.35">
      <c r="G42" t="s">
        <v>541</v>
      </c>
    </row>
    <row r="43" spans="7:7" x14ac:dyDescent="0.35">
      <c r="G43" t="s">
        <v>542</v>
      </c>
    </row>
    <row r="44" spans="7:7" x14ac:dyDescent="0.35">
      <c r="G44" t="s">
        <v>543</v>
      </c>
    </row>
    <row r="45" spans="7:7" x14ac:dyDescent="0.35">
      <c r="G45" t="s">
        <v>544</v>
      </c>
    </row>
    <row r="46" spans="7:7" x14ac:dyDescent="0.35">
      <c r="G46" t="s">
        <v>545</v>
      </c>
    </row>
    <row r="47" spans="7:7" x14ac:dyDescent="0.35">
      <c r="G47" t="s">
        <v>546</v>
      </c>
    </row>
    <row r="48" spans="7:7" x14ac:dyDescent="0.35">
      <c r="G48" t="s">
        <v>547</v>
      </c>
    </row>
    <row r="49" spans="7:7" x14ac:dyDescent="0.35">
      <c r="G49" t="s">
        <v>548</v>
      </c>
    </row>
    <row r="50" spans="7:7" x14ac:dyDescent="0.35">
      <c r="G50" t="s">
        <v>549</v>
      </c>
    </row>
    <row r="51" spans="7:7" x14ac:dyDescent="0.35">
      <c r="G51" t="s">
        <v>7</v>
      </c>
    </row>
    <row r="52" spans="7:7" x14ac:dyDescent="0.35">
      <c r="G52" t="s">
        <v>550</v>
      </c>
    </row>
    <row r="53" spans="7:7" x14ac:dyDescent="0.35">
      <c r="G53" t="s">
        <v>551</v>
      </c>
    </row>
  </sheetData>
  <sortState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f08b7a4-d38f-4805-8f23-9647816da4ec">
      <Terms xmlns="http://schemas.microsoft.com/office/infopath/2007/PartnerControls"/>
    </lcf76f155ced4ddcb4097134ff3c332f>
    <TaxCatchAll xmlns="a2df0eb7-34f5-4cd5-89b3-0cb59d5f25b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46EF98BDE0F714CBF37771DACFC6E80" ma:contentTypeVersion="17" ma:contentTypeDescription="Crée un document." ma:contentTypeScope="" ma:versionID="ebbef774ea09209e526c19d16f9c837a">
  <xsd:schema xmlns:xsd="http://www.w3.org/2001/XMLSchema" xmlns:xs="http://www.w3.org/2001/XMLSchema" xmlns:p="http://schemas.microsoft.com/office/2006/metadata/properties" xmlns:ns2="ff08b7a4-d38f-4805-8f23-9647816da4ec" xmlns:ns3="a2df0eb7-34f5-4cd5-89b3-0cb59d5f25b2" targetNamespace="http://schemas.microsoft.com/office/2006/metadata/properties" ma:root="true" ma:fieldsID="8b5ff4d87c1c9382456fd9e1d6f3bb32" ns2:_="" ns3:_="">
    <xsd:import namespace="ff08b7a4-d38f-4805-8f23-9647816da4ec"/>
    <xsd:import namespace="a2df0eb7-34f5-4cd5-89b3-0cb59d5f25b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08b7a4-d38f-4805-8f23-9647816da4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2df0eb7-34f5-4cd5-89b3-0cb59d5f25b2"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93d2dc53-c203-42d2-bcc9-636f3e852ae3}" ma:internalName="TaxCatchAll" ma:showField="CatchAllData" ma:web="a2df0eb7-34f5-4cd5-89b3-0cb59d5f25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E9DF390-BD10-4826-957B-E9309BDC921F}">
  <ds:schemaRefs>
    <ds:schemaRef ds:uri="a2df0eb7-34f5-4cd5-89b3-0cb59d5f25b2"/>
    <ds:schemaRef ds:uri="http://purl.org/dc/terms/"/>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ff08b7a4-d38f-4805-8f23-9647816da4ec"/>
    <ds:schemaRef ds:uri="http://www.w3.org/XML/1998/namespace"/>
    <ds:schemaRef ds:uri="http://purl.org/dc/dcmitype/"/>
  </ds:schemaRefs>
</ds:datastoreItem>
</file>

<file path=customXml/itemProps2.xml><?xml version="1.0" encoding="utf-8"?>
<ds:datastoreItem xmlns:ds="http://schemas.openxmlformats.org/officeDocument/2006/customXml" ds:itemID="{57A4A89C-DF12-4B79-B79E-088D893B9A4E}">
  <ds:schemaRefs>
    <ds:schemaRef ds:uri="http://schemas.microsoft.com/sharepoint/v3/contenttype/forms"/>
  </ds:schemaRefs>
</ds:datastoreItem>
</file>

<file path=customXml/itemProps3.xml><?xml version="1.0" encoding="utf-8"?>
<ds:datastoreItem xmlns:ds="http://schemas.openxmlformats.org/officeDocument/2006/customXml" ds:itemID="{D344CE3F-EE23-49EB-A240-320FED6549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08b7a4-d38f-4805-8f23-9647816da4ec"/>
    <ds:schemaRef ds:uri="a2df0eb7-34f5-4cd5-89b3-0cb59d5f25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 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2024-04-02T13:12:26Z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0x010100F46EF98BDE0F714CBF37771DACFC6E80</vt:lpwstr>
  </property>
  <property fmtid="{D5CDD505-2E9C-101B-9397-08002B2CF9AE}" pid="3" name="MediaServiceImageTags">
    <vt:lpwstr/>
  </property>
</Properties>
</file>